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https://hsorhf-my.sharepoint.com/personal/lahoey_ous-hf_no/Documents/Andre prosjekter/78045/Utlyst/"/>
    </mc:Choice>
  </mc:AlternateContent>
  <xr:revisionPtr revIDLastSave="306" documentId="8_{B5A13F44-D645-4A61-BB93-536471F4C4E9}" xr6:coauthVersionLast="47" xr6:coauthVersionMax="47" xr10:uidLastSave="{29AE87C5-9A76-4549-A9A8-8F4AFB394003}"/>
  <bookViews>
    <workbookView xWindow="-120" yWindow="-120" windowWidth="38640" windowHeight="21120" tabRatio="734" firstSheet="2" activeTab="3" xr2:uid="{00000000-000D-0000-FFFF-FFFF00000000}"/>
  </bookViews>
  <sheets>
    <sheet name="1-Forside" sheetId="15" r:id="rId1"/>
    <sheet name="2-Veiledning for utfyllelse" sheetId="4" r:id="rId2"/>
    <sheet name="3-Evalueringspris" sheetId="3" r:id="rId3"/>
    <sheet name="4-Medisinsk-teknisk utstyr" sheetId="11" r:id="rId4"/>
    <sheet name=" 5-Serviceavtaler_tjenester" sheetId="8" r:id="rId5"/>
    <sheet name="6-Servicedeler_Forbrukskomponen" sheetId="14" r:id="rId6"/>
    <sheet name="Ved avtaleinngåelse" sheetId="6" state="hidden" r:id="rId7"/>
    <sheet name="Instruks for utfylling avtale" sheetId="7" state="hidden" r:id="rId8"/>
  </sheets>
  <definedNames>
    <definedName name="_xlnm._FilterDatabase" localSheetId="1" hidden="1">'2-Veiledning for utfyllelse'!$B$51:$C$299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5" i="8" l="1"/>
  <c r="J16" i="8" s="1"/>
  <c r="D15" i="8"/>
  <c r="G6" i="14"/>
  <c r="W6" i="14" s="1"/>
  <c r="F24" i="8"/>
  <c r="S54" i="11"/>
  <c r="G7" i="14" l="1"/>
  <c r="G8" i="14"/>
  <c r="G9" i="14"/>
  <c r="G10" i="14"/>
  <c r="G11" i="14"/>
  <c r="G12" i="14"/>
  <c r="G13" i="14"/>
  <c r="G14" i="14"/>
  <c r="G15" i="14"/>
  <c r="G16" i="14"/>
  <c r="G17" i="14"/>
  <c r="G18" i="14"/>
  <c r="G19" i="14"/>
  <c r="G20" i="14"/>
  <c r="G21" i="14"/>
  <c r="G22" i="14"/>
  <c r="G23" i="14"/>
  <c r="G24" i="14"/>
  <c r="G25" i="14"/>
  <c r="T110" i="14" l="1"/>
  <c r="T76" i="14"/>
  <c r="T33" i="14"/>
  <c r="E16" i="8" l="1"/>
  <c r="S34" i="11"/>
  <c r="S17" i="11"/>
  <c r="S6" i="11"/>
  <c r="V6" i="11" s="1"/>
  <c r="T11" i="14" l="1"/>
  <c r="W11" i="14" s="1"/>
  <c r="T12" i="14"/>
  <c r="W12" i="14" s="1"/>
  <c r="T13" i="14"/>
  <c r="W13" i="14" s="1"/>
  <c r="T14" i="14"/>
  <c r="W14" i="14" s="1"/>
  <c r="T15" i="14"/>
  <c r="W15" i="14" s="1"/>
  <c r="T16" i="14"/>
  <c r="W16" i="14" s="1"/>
  <c r="T17" i="14"/>
  <c r="W17" i="14" s="1"/>
  <c r="T18" i="14"/>
  <c r="W18" i="14" s="1"/>
  <c r="T19" i="14"/>
  <c r="W19" i="14" s="1"/>
  <c r="F29" i="8"/>
  <c r="F25" i="8"/>
  <c r="F26" i="8"/>
  <c r="G24" i="8"/>
  <c r="B9" i="3"/>
  <c r="B6" i="3"/>
  <c r="B7" i="3"/>
  <c r="B5" i="3"/>
  <c r="T53" i="14" l="1"/>
  <c r="T54" i="14"/>
  <c r="T55" i="14"/>
  <c r="T56" i="14"/>
  <c r="T57" i="14"/>
  <c r="T47" i="14"/>
  <c r="G29" i="8"/>
  <c r="G26" i="8"/>
  <c r="G25" i="8"/>
  <c r="G32" i="8" l="1"/>
  <c r="H33" i="8" s="1"/>
  <c r="G36" i="8" s="1"/>
  <c r="T124" i="14" l="1"/>
  <c r="T90" i="14"/>
  <c r="T40" i="14"/>
  <c r="T6" i="14"/>
  <c r="S21" i="11"/>
  <c r="S60" i="11"/>
  <c r="V21" i="11"/>
  <c r="S20" i="11"/>
  <c r="V20" i="11" s="1"/>
  <c r="E6" i="3" l="1"/>
  <c r="S10" i="11" l="1"/>
  <c r="V10" i="11" s="1"/>
  <c r="S11" i="11"/>
  <c r="V11" i="11" s="1"/>
  <c r="S12" i="11"/>
  <c r="V12" i="11" s="1"/>
  <c r="S13" i="11"/>
  <c r="V13" i="11" s="1"/>
  <c r="T9" i="14" l="1"/>
  <c r="W9" i="14" s="1"/>
  <c r="T7" i="14"/>
  <c r="W7" i="14" s="1"/>
  <c r="T8" i="14"/>
  <c r="W8" i="14" s="1"/>
  <c r="T10" i="14"/>
  <c r="W10" i="14" s="1"/>
  <c r="T20" i="14"/>
  <c r="W20" i="14" s="1"/>
  <c r="T21" i="14"/>
  <c r="W21" i="14" s="1"/>
  <c r="T22" i="14"/>
  <c r="W22" i="14" s="1"/>
  <c r="S69" i="11"/>
  <c r="S63" i="11"/>
  <c r="S64" i="11"/>
  <c r="S65" i="11"/>
  <c r="S66" i="11"/>
  <c r="S67" i="11"/>
  <c r="S68" i="11"/>
  <c r="S70" i="11"/>
  <c r="S71" i="11"/>
  <c r="S72" i="11"/>
  <c r="S25" i="11"/>
  <c r="V25" i="11" s="1"/>
  <c r="S19" i="11"/>
  <c r="V19" i="11" s="1"/>
  <c r="S22" i="11"/>
  <c r="V22" i="11" s="1"/>
  <c r="S23" i="11"/>
  <c r="V23" i="11" s="1"/>
  <c r="S24" i="11"/>
  <c r="V24" i="11" s="1"/>
  <c r="S26" i="11"/>
  <c r="V26" i="11" s="1"/>
  <c r="S8" i="11"/>
  <c r="V8" i="11" s="1"/>
  <c r="S9" i="11"/>
  <c r="V9" i="11" s="1"/>
  <c r="S14" i="11"/>
  <c r="V14" i="11" s="1"/>
  <c r="S15" i="11"/>
  <c r="V15" i="11" s="1"/>
  <c r="S18" i="11" l="1"/>
  <c r="V18" i="11" s="1"/>
  <c r="S7" i="11" l="1"/>
  <c r="V7" i="11" l="1"/>
  <c r="V17" i="11" l="1"/>
  <c r="V29" i="11" s="1"/>
  <c r="E5" i="3" l="1"/>
  <c r="T59" i="14"/>
  <c r="T60" i="14"/>
  <c r="T61" i="14"/>
  <c r="T62" i="14"/>
  <c r="T63" i="14"/>
  <c r="T139" i="14"/>
  <c r="T138" i="14"/>
  <c r="T137" i="14"/>
  <c r="T136" i="14"/>
  <c r="T135" i="14"/>
  <c r="T134" i="14"/>
  <c r="T133" i="14"/>
  <c r="T132" i="14"/>
  <c r="T131" i="14"/>
  <c r="T130" i="14"/>
  <c r="T129" i="14"/>
  <c r="T128" i="14"/>
  <c r="T127" i="14"/>
  <c r="T126" i="14"/>
  <c r="T125" i="14"/>
  <c r="T123" i="14"/>
  <c r="T122" i="14"/>
  <c r="T121" i="14"/>
  <c r="T120" i="14"/>
  <c r="T119" i="14"/>
  <c r="T118" i="14"/>
  <c r="T117" i="14"/>
  <c r="T116" i="14"/>
  <c r="T115" i="14"/>
  <c r="T114" i="14"/>
  <c r="T113" i="14"/>
  <c r="T112" i="14"/>
  <c r="T111" i="14"/>
  <c r="T105" i="14"/>
  <c r="T104" i="14"/>
  <c r="T103" i="14"/>
  <c r="T102" i="14"/>
  <c r="T101" i="14"/>
  <c r="T100" i="14"/>
  <c r="T99" i="14"/>
  <c r="T98" i="14"/>
  <c r="T97" i="14"/>
  <c r="T96" i="14"/>
  <c r="T95" i="14"/>
  <c r="T94" i="14"/>
  <c r="T93" i="14"/>
  <c r="T92" i="14"/>
  <c r="T91" i="14"/>
  <c r="T89" i="14"/>
  <c r="T88" i="14"/>
  <c r="T87" i="14"/>
  <c r="T86" i="14"/>
  <c r="T85" i="14"/>
  <c r="T84" i="14"/>
  <c r="T83" i="14"/>
  <c r="T82" i="14"/>
  <c r="T81" i="14"/>
  <c r="T80" i="14"/>
  <c r="T79" i="14"/>
  <c r="T78" i="14"/>
  <c r="T77" i="14"/>
  <c r="T71" i="14"/>
  <c r="T70" i="14"/>
  <c r="T69" i="14"/>
  <c r="T68" i="14"/>
  <c r="T67" i="14"/>
  <c r="T66" i="14"/>
  <c r="T65" i="14"/>
  <c r="T64" i="14"/>
  <c r="T58" i="14"/>
  <c r="T52" i="14"/>
  <c r="T51" i="14"/>
  <c r="T50" i="14"/>
  <c r="T49" i="14"/>
  <c r="T48" i="14"/>
  <c r="T46" i="14"/>
  <c r="T45" i="14"/>
  <c r="T44" i="14"/>
  <c r="T43" i="14"/>
  <c r="T42" i="14"/>
  <c r="T41" i="14"/>
  <c r="T39" i="14"/>
  <c r="T38" i="14"/>
  <c r="T37" i="14"/>
  <c r="T36" i="14"/>
  <c r="T35" i="14"/>
  <c r="T34" i="14"/>
  <c r="T25" i="14"/>
  <c r="W25" i="14" s="1"/>
  <c r="T24" i="14"/>
  <c r="W24" i="14" s="1"/>
  <c r="T23" i="14"/>
  <c r="W23" i="14" s="1"/>
  <c r="W28" i="14" s="1"/>
  <c r="E7" i="3" l="1"/>
  <c r="E9" i="3" s="1"/>
  <c r="S35" i="11"/>
  <c r="S36" i="11"/>
  <c r="S37" i="11"/>
  <c r="S38" i="11"/>
  <c r="S39" i="11"/>
  <c r="S40" i="11"/>
  <c r="S41" i="11"/>
  <c r="S42" i="11"/>
  <c r="S43" i="11"/>
  <c r="S44" i="11"/>
  <c r="S45" i="11"/>
  <c r="S46" i="11"/>
  <c r="S47" i="11"/>
  <c r="S48" i="11"/>
  <c r="S49" i="11"/>
  <c r="S50" i="11"/>
  <c r="S51" i="11"/>
  <c r="S52" i="11"/>
  <c r="S53" i="11"/>
  <c r="S55" i="11"/>
  <c r="S56" i="11"/>
  <c r="S57" i="11"/>
  <c r="S58" i="11"/>
  <c r="S59" i="11"/>
  <c r="S61" i="11"/>
  <c r="S62"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Ingrid Helene Grimelid</author>
  </authors>
  <commentList>
    <comment ref="D8" authorId="0" shapeId="0" xr:uid="{00000000-0006-0000-0800-000001000000}">
      <text>
        <r>
          <rPr>
            <b/>
            <sz val="9"/>
            <color indexed="81"/>
            <rFont val="Tahoma"/>
            <family val="2"/>
          </rPr>
          <t>Rådgiver fyller ut kolonne A - E før skjemaet sendes til leverandør.</t>
        </r>
      </text>
    </comment>
  </commentList>
</comments>
</file>

<file path=xl/sharedStrings.xml><?xml version="1.0" encoding="utf-8"?>
<sst xmlns="http://schemas.openxmlformats.org/spreadsheetml/2006/main" count="1298" uniqueCount="1065">
  <si>
    <t>PRISSKJEMA</t>
  </si>
  <si>
    <t>Vedlegg 2</t>
  </si>
  <si>
    <t>Prosjektnavn: 78045 E2026 RA KRE KRF Flowcytometer</t>
  </si>
  <si>
    <t xml:space="preserve">Tilbyders navn: </t>
  </si>
  <si>
    <t>VEILEDNING FOR UTFYLLELSE AV PRISSKJEMA</t>
  </si>
  <si>
    <t>Informasjon om prisskjema:</t>
  </si>
  <si>
    <t xml:space="preserve">Alle hvite felt i prisskjemaet som skal inkluderes i evalueringen skal fylles ut. Ikke utfylte felt vil kunne medføre avvisning av tilbudet, jf. Anskaffelsesforskriften § 24-8 (§ 9-6 dersom del II). Felt som er fargelagt skal ikke fylles ut eller endres.  </t>
  </si>
  <si>
    <t>Innhold</t>
  </si>
  <si>
    <t>Dokumentet består av følgende arkfaner:</t>
  </si>
  <si>
    <t>1. Forside - skal fylles ut</t>
  </si>
  <si>
    <t>2. Veiledning for utfyllelse av prisskjema</t>
  </si>
  <si>
    <t xml:space="preserve">3. Evalueringspris </t>
  </si>
  <si>
    <t>4. Medisinsk-teknisk utstyr - skal fylles ut</t>
  </si>
  <si>
    <t>5. Serviceavtaler_tjenester - skal fylles ut</t>
  </si>
  <si>
    <t>6. Servicedeler-Forbrukskomponenter - skal fylles ut</t>
  </si>
  <si>
    <t xml:space="preserve">Det er tilbyders ansvar å påse at alle felt som kreves utfylt blir utfylt. </t>
  </si>
  <si>
    <t>Kolonne i prisskjemaet</t>
  </si>
  <si>
    <t>Hva skal tilbyder gjøre</t>
  </si>
  <si>
    <t>Kommentar fra oppdragsgiver</t>
  </si>
  <si>
    <t>Referansenr.</t>
  </si>
  <si>
    <t>Observer</t>
  </si>
  <si>
    <t>Angir linjenummer i prisutfyllingsskjema</t>
  </si>
  <si>
    <t xml:space="preserve">Totalsum Medisinsk-teknisk utstyr (NOK ekskl. mva.)
</t>
  </si>
  <si>
    <t xml:space="preserve">Hentes automatisk fra arkfane "Medisinsk-teknisk utstyr". </t>
  </si>
  <si>
    <t xml:space="preserve">Totalsum Serviceavtaler/Servicetjenester (NOK ekskl. mva.)
</t>
  </si>
  <si>
    <t>Hentes automatisk fra arkfane "Serviceavtaler_tjenester"</t>
  </si>
  <si>
    <t>Totalsum Servicedeler/Forbrukskomponenter (NOK ekskl. mva)</t>
  </si>
  <si>
    <t>Hentes automatisk fra arkfane "Servicedeler_Servicekomponenter"</t>
  </si>
  <si>
    <t>Totalkostnad evaluering</t>
  </si>
  <si>
    <t>Benyttes ved sammenlikning av tilbudene i evaluering av pris/kostnad.</t>
  </si>
  <si>
    <t>Produktbeskrivelse/Referanseprodukt</t>
  </si>
  <si>
    <t>Oppdragsgivers produktbeskrivelse</t>
  </si>
  <si>
    <t>Kundens kommentar</t>
  </si>
  <si>
    <t>Eventuelle kommentarer fra kunde vedørende referanseartikkel.</t>
  </si>
  <si>
    <t>Antall</t>
  </si>
  <si>
    <t>Antall som skal kjøpes. Benyttes i utregning av SUM Totalpris.</t>
  </si>
  <si>
    <t>Antall opsjoner</t>
  </si>
  <si>
    <t xml:space="preserve">Oppdragsiver/kunde har rett, men ingen plikt til å benytte seg av opsjonene. </t>
  </si>
  <si>
    <t>Leverandørens artikkelnummer</t>
  </si>
  <si>
    <t>Angi tilbyders artikkelnummer for tilbudt produkt</t>
  </si>
  <si>
    <t xml:space="preserve">Maks 25 tegn. </t>
  </si>
  <si>
    <t>Artikkelnavn</t>
  </si>
  <si>
    <t>Angi tilbyders benevnelse for tilbudt produkt</t>
  </si>
  <si>
    <t>Produkttype, merke (modell) og nøkkelinformasjon. For eksempel "Operasjonshanske Lateks Str8,0". Maks 240 tegn.</t>
  </si>
  <si>
    <t>Forventet levetid  på artikkelen</t>
  </si>
  <si>
    <t>Angi</t>
  </si>
  <si>
    <t xml:space="preserve">Produsentens eller oppdragsgivers forventede levetid på artikkelen/utstyret. Benyttes i utregning av antall servicedeler og forbrukskomponenter som må byttes i utstyrets forventede levetid.  </t>
  </si>
  <si>
    <t>Kort artikkelbeskrivelse</t>
  </si>
  <si>
    <t>Ytterligere utfyllende informasjon som ikke fremkommer av artikkelnavn. (For eksempel innholdet i et kit).</t>
  </si>
  <si>
    <t>Produsent</t>
  </si>
  <si>
    <t>Produsents artikkelnummer</t>
  </si>
  <si>
    <t>Angi produsentens artikkelnummer for tilbudt produkt</t>
  </si>
  <si>
    <t>Produksjonsland</t>
  </si>
  <si>
    <t xml:space="preserve">Landet der produktet er produsert, satt sammen og pakket til ferdig salgsvare. IKKE landet produsenten har hovedkontor. Benytt kode som følger av gyldig ISO 3166 standard. Se tabell under for gyldige koder. </t>
  </si>
  <si>
    <t>Salgsenhet</t>
  </si>
  <si>
    <t>Angi tilbyders salgsenhet (salgsforpakning)</t>
  </si>
  <si>
    <t>Oppgi minste salgsenhet produktet utleveres i:  for eksempel BX (eske), EA (stykk).</t>
  </si>
  <si>
    <t>Antall primærenheter per salgsenhet</t>
  </si>
  <si>
    <t>Angi tilbyders antall enheter per salgsenhet. Minste forpakning produktet vil leveres i (minste enhet)</t>
  </si>
  <si>
    <t>Heltall.</t>
  </si>
  <si>
    <t>Primærenhet</t>
  </si>
  <si>
    <t>Angi enheter i en salgsenhet</t>
  </si>
  <si>
    <t>Oppgis som regel i EA (stykk).</t>
  </si>
  <si>
    <t>Pris salgsenhet</t>
  </si>
  <si>
    <t>Angi tilbyders tilbudspris per prisenhet</t>
  </si>
  <si>
    <t xml:space="preserve">Maks to desimaler er tillatt. </t>
  </si>
  <si>
    <t>Pris primærenhet</t>
  </si>
  <si>
    <t>Pris per enhet er basert på tilbyders opplysninger om salgsenhet. (Pris per salgsenhet/antall enheter per salgsenhet = pris primærenhet)</t>
  </si>
  <si>
    <t>Valuta for fremtidig prisjustering</t>
  </si>
  <si>
    <t xml:space="preserve">Angi tilbyders aktuell valuta (f.eks. NOK/EUR/GBP/SEK). </t>
  </si>
  <si>
    <t>Bruk standard valutakoder - 3 bokstaver. Valuta brukes kun til evt. valutajusteringer i avtalens avtaleperiode.</t>
  </si>
  <si>
    <t>Tilbyders kommentar</t>
  </si>
  <si>
    <t>Angi evt. kommentar</t>
  </si>
  <si>
    <t>Eventuelle kommentarer fra tilbyder vedrørende tilbudt produkt.</t>
  </si>
  <si>
    <t>SUM Totalpris</t>
  </si>
  <si>
    <t>Angir totalpris per artikkel. (Estimert kjøp x pris primærenhet = SUM Totalpris)</t>
  </si>
  <si>
    <t>Serviceavtale - PV-avtale</t>
  </si>
  <si>
    <t>Angi tilbyders pris på serviceavtale for år 3 t.o.m. år 10</t>
  </si>
  <si>
    <t>Serviceavtale - Fullserviceavtale</t>
  </si>
  <si>
    <t>Andel av totalsum</t>
  </si>
  <si>
    <t>Andel av prisen som inkluderes i evaluering av totalkostnad.</t>
  </si>
  <si>
    <t>Timepris servicetjenester</t>
  </si>
  <si>
    <t>Angi tilbyders timepris for servicetjenester i tidsrommet 
08-16.00, 16.00-21.00 og 21.00-08.00</t>
  </si>
  <si>
    <t>Estimert antall timer pr. år</t>
  </si>
  <si>
    <t>Estimert antall timer per år er basert på tilgjengelig statistikk, estimat eller et tilfeldig valgt antall for å kunne foreta en lik prissamenligning.</t>
  </si>
  <si>
    <t>Estimert antall utrykninger pr. år</t>
  </si>
  <si>
    <t xml:space="preserve">Estimert antall utrykninger per år er basert på statistikk, estimat eller et tilfeldig valgt antall for å kunne foreta en lik prissammenligning. </t>
  </si>
  <si>
    <t>Oppmøtepris pr. besøk</t>
  </si>
  <si>
    <t>Angi tilbyders oppmøtepris t/r servicestedet</t>
  </si>
  <si>
    <t xml:space="preserve">Reisetid kan være inndelt i forskjellige soner. </t>
  </si>
  <si>
    <t>Gyldige koder for feltet Produksjonsland</t>
  </si>
  <si>
    <t>Kode</t>
  </si>
  <si>
    <t>Land</t>
  </si>
  <si>
    <t>AD</t>
  </si>
  <si>
    <t>Andorra</t>
  </si>
  <si>
    <t>AE</t>
  </si>
  <si>
    <t>De forente arabiske emirater</t>
  </si>
  <si>
    <t>AF</t>
  </si>
  <si>
    <t>Afghanistan</t>
  </si>
  <si>
    <t>AG</t>
  </si>
  <si>
    <t>Antigua og Barbuda</t>
  </si>
  <si>
    <t>AI</t>
  </si>
  <si>
    <t>Anguilla</t>
  </si>
  <si>
    <t>AL</t>
  </si>
  <si>
    <t>Albania</t>
  </si>
  <si>
    <t>AM</t>
  </si>
  <si>
    <t>Armenia</t>
  </si>
  <si>
    <t>AO</t>
  </si>
  <si>
    <t>Angola</t>
  </si>
  <si>
    <t>AQ</t>
  </si>
  <si>
    <t xml:space="preserve">Antarktis </t>
  </si>
  <si>
    <t>AR</t>
  </si>
  <si>
    <t>Argentina</t>
  </si>
  <si>
    <t>AS</t>
  </si>
  <si>
    <t>Amerikansk Samoa</t>
  </si>
  <si>
    <t>AT</t>
  </si>
  <si>
    <t>Østerrike</t>
  </si>
  <si>
    <t>AU</t>
  </si>
  <si>
    <t>Australia</t>
  </si>
  <si>
    <t>AW</t>
  </si>
  <si>
    <t>Aruba</t>
  </si>
  <si>
    <t>AX</t>
  </si>
  <si>
    <t>Åland</t>
  </si>
  <si>
    <t>AZ</t>
  </si>
  <si>
    <t>Aserbajdsjan</t>
  </si>
  <si>
    <t>BA</t>
  </si>
  <si>
    <t>Bosnia-Hercegovina</t>
  </si>
  <si>
    <t>BB</t>
  </si>
  <si>
    <t>Barbados</t>
  </si>
  <si>
    <t>BD</t>
  </si>
  <si>
    <t>Bangladesh</t>
  </si>
  <si>
    <t>BE</t>
  </si>
  <si>
    <t>Belgia</t>
  </si>
  <si>
    <t>BF</t>
  </si>
  <si>
    <t>Burkina Faso</t>
  </si>
  <si>
    <t>BG</t>
  </si>
  <si>
    <t>Bulgaria</t>
  </si>
  <si>
    <t>BH</t>
  </si>
  <si>
    <t>Bahrain</t>
  </si>
  <si>
    <t>BI</t>
  </si>
  <si>
    <t>Burundi</t>
  </si>
  <si>
    <t>BJ</t>
  </si>
  <si>
    <t>Benin</t>
  </si>
  <si>
    <t>BL</t>
  </si>
  <si>
    <t>Saint-Barthélemy</t>
  </si>
  <si>
    <t>BM</t>
  </si>
  <si>
    <t>Bermuda</t>
  </si>
  <si>
    <t>BN</t>
  </si>
  <si>
    <t>Brunei</t>
  </si>
  <si>
    <t>BO</t>
  </si>
  <si>
    <t>Bolivia</t>
  </si>
  <si>
    <t>BQ</t>
  </si>
  <si>
    <t>Karibisk Nederland Bonai</t>
  </si>
  <si>
    <t>BR</t>
  </si>
  <si>
    <t>Brasil</t>
  </si>
  <si>
    <t>BS</t>
  </si>
  <si>
    <t>Bahamas</t>
  </si>
  <si>
    <t>BT</t>
  </si>
  <si>
    <t>Bhutan</t>
  </si>
  <si>
    <t>BV</t>
  </si>
  <si>
    <t>Bouvetøya</t>
  </si>
  <si>
    <t>BW</t>
  </si>
  <si>
    <t>Botswana</t>
  </si>
  <si>
    <t>BY</t>
  </si>
  <si>
    <t>Hviterussland</t>
  </si>
  <si>
    <t>BZ</t>
  </si>
  <si>
    <t>Belize</t>
  </si>
  <si>
    <t>CA</t>
  </si>
  <si>
    <t>Canada</t>
  </si>
  <si>
    <t>CC</t>
  </si>
  <si>
    <t>Kokosøyene</t>
  </si>
  <si>
    <t>CD</t>
  </si>
  <si>
    <t>Den demokratiske republi</t>
  </si>
  <si>
    <t>CF</t>
  </si>
  <si>
    <t>Den sentralafrikanske re</t>
  </si>
  <si>
    <t>CG</t>
  </si>
  <si>
    <t xml:space="preserve">Republikken Kongo </t>
  </si>
  <si>
    <t>CH</t>
  </si>
  <si>
    <t>Sveits</t>
  </si>
  <si>
    <t>CI</t>
  </si>
  <si>
    <t>Elfenbenskysten</t>
  </si>
  <si>
    <t>CK</t>
  </si>
  <si>
    <t>Cookøyene</t>
  </si>
  <si>
    <t>CL</t>
  </si>
  <si>
    <t>Chile</t>
  </si>
  <si>
    <t>CM</t>
  </si>
  <si>
    <t>Kamerun</t>
  </si>
  <si>
    <t>CN</t>
  </si>
  <si>
    <t>Kina</t>
  </si>
  <si>
    <t>CO</t>
  </si>
  <si>
    <t>Colombia</t>
  </si>
  <si>
    <t>CR</t>
  </si>
  <si>
    <t>Costa Rica</t>
  </si>
  <si>
    <t>CU</t>
  </si>
  <si>
    <t>Cuba</t>
  </si>
  <si>
    <t>CV</t>
  </si>
  <si>
    <t>Kapp Verde</t>
  </si>
  <si>
    <t>CW</t>
  </si>
  <si>
    <t>Curaçao</t>
  </si>
  <si>
    <t>CX</t>
  </si>
  <si>
    <t>Christmasøya</t>
  </si>
  <si>
    <t>CY</t>
  </si>
  <si>
    <t>Kypros</t>
  </si>
  <si>
    <t>CZ</t>
  </si>
  <si>
    <t>Tsjekkia</t>
  </si>
  <si>
    <t>DE</t>
  </si>
  <si>
    <t>Tyskland</t>
  </si>
  <si>
    <t>DJ</t>
  </si>
  <si>
    <t>Djibouti</t>
  </si>
  <si>
    <t>DK</t>
  </si>
  <si>
    <t>Danmark</t>
  </si>
  <si>
    <t>DM</t>
  </si>
  <si>
    <t>Dominica</t>
  </si>
  <si>
    <t>DO</t>
  </si>
  <si>
    <t>Den dominikanske republi</t>
  </si>
  <si>
    <t>DZ</t>
  </si>
  <si>
    <t>Algerie</t>
  </si>
  <si>
    <t>EC</t>
  </si>
  <si>
    <t>Ecuador</t>
  </si>
  <si>
    <t>EE</t>
  </si>
  <si>
    <t>Estland</t>
  </si>
  <si>
    <t>EG</t>
  </si>
  <si>
    <t>Egypt</t>
  </si>
  <si>
    <t>EH</t>
  </si>
  <si>
    <t>Vest-Sahara</t>
  </si>
  <si>
    <t>ER</t>
  </si>
  <si>
    <t>Eritrea</t>
  </si>
  <si>
    <t>ES</t>
  </si>
  <si>
    <t>Spania</t>
  </si>
  <si>
    <t>ET</t>
  </si>
  <si>
    <t>Etiopia</t>
  </si>
  <si>
    <t>FI</t>
  </si>
  <si>
    <t>Finland</t>
  </si>
  <si>
    <t>FJ</t>
  </si>
  <si>
    <t>Fiji</t>
  </si>
  <si>
    <t>FK</t>
  </si>
  <si>
    <t>Falklandsøyene</t>
  </si>
  <si>
    <t>FM</t>
  </si>
  <si>
    <t>Mikronesiaføderasjonen</t>
  </si>
  <si>
    <t>FO</t>
  </si>
  <si>
    <t>Færøyene</t>
  </si>
  <si>
    <t>FR</t>
  </si>
  <si>
    <t>Frankrike</t>
  </si>
  <si>
    <t>GA</t>
  </si>
  <si>
    <t>Gabon</t>
  </si>
  <si>
    <t>GB</t>
  </si>
  <si>
    <t>Storbritania</t>
  </si>
  <si>
    <t>GD</t>
  </si>
  <si>
    <t>Grenada</t>
  </si>
  <si>
    <t>GE</t>
  </si>
  <si>
    <t>Georgia</t>
  </si>
  <si>
    <t>GF</t>
  </si>
  <si>
    <t>Fransk Guyana</t>
  </si>
  <si>
    <t>GG</t>
  </si>
  <si>
    <t>Guernsey</t>
  </si>
  <si>
    <t>GH</t>
  </si>
  <si>
    <t>Ghana</t>
  </si>
  <si>
    <t>GI</t>
  </si>
  <si>
    <t>Gibraltar</t>
  </si>
  <si>
    <t>GL</t>
  </si>
  <si>
    <t>Grønland</t>
  </si>
  <si>
    <t>GM</t>
  </si>
  <si>
    <t>Gambia</t>
  </si>
  <si>
    <t>GN</t>
  </si>
  <si>
    <t>Guinea</t>
  </si>
  <si>
    <t>GP</t>
  </si>
  <si>
    <t>Guadeloupe</t>
  </si>
  <si>
    <t>GQ</t>
  </si>
  <si>
    <t>Ekvatorial-Guinea</t>
  </si>
  <si>
    <t>GR</t>
  </si>
  <si>
    <t>Hellas</t>
  </si>
  <si>
    <t>GS</t>
  </si>
  <si>
    <t>Sør-Georgia og Sør-Sandw</t>
  </si>
  <si>
    <t>GT</t>
  </si>
  <si>
    <t>Guatemala</t>
  </si>
  <si>
    <t>GU</t>
  </si>
  <si>
    <t>Guam</t>
  </si>
  <si>
    <t>GW</t>
  </si>
  <si>
    <t>Guinea-Bissau</t>
  </si>
  <si>
    <t>GY</t>
  </si>
  <si>
    <t>Guyana</t>
  </si>
  <si>
    <t>HK</t>
  </si>
  <si>
    <t>Hongkong</t>
  </si>
  <si>
    <t>HM</t>
  </si>
  <si>
    <t>Heard- og McDonaldøyene</t>
  </si>
  <si>
    <t>HN</t>
  </si>
  <si>
    <t>Honduras</t>
  </si>
  <si>
    <t>HR</t>
  </si>
  <si>
    <t>Kroatia</t>
  </si>
  <si>
    <t>HT</t>
  </si>
  <si>
    <t>Haiti</t>
  </si>
  <si>
    <t>HU</t>
  </si>
  <si>
    <t>Ungarn</t>
  </si>
  <si>
    <t>ID</t>
  </si>
  <si>
    <t>Indonesia</t>
  </si>
  <si>
    <t>IE</t>
  </si>
  <si>
    <t>Irland</t>
  </si>
  <si>
    <t>IL</t>
  </si>
  <si>
    <t>Israel</t>
  </si>
  <si>
    <t>IM</t>
  </si>
  <si>
    <t>Man</t>
  </si>
  <si>
    <t>IN</t>
  </si>
  <si>
    <t>India</t>
  </si>
  <si>
    <t>IO</t>
  </si>
  <si>
    <t>Det britiske territoriet</t>
  </si>
  <si>
    <t>IQ</t>
  </si>
  <si>
    <t>Irak</t>
  </si>
  <si>
    <t>IR</t>
  </si>
  <si>
    <t>Iran</t>
  </si>
  <si>
    <t>IS</t>
  </si>
  <si>
    <t>Island</t>
  </si>
  <si>
    <t>IT</t>
  </si>
  <si>
    <t>Italia</t>
  </si>
  <si>
    <t>JE</t>
  </si>
  <si>
    <t>Jersey</t>
  </si>
  <si>
    <t>JM</t>
  </si>
  <si>
    <t>Jamaica</t>
  </si>
  <si>
    <t>JO</t>
  </si>
  <si>
    <t>Jordan</t>
  </si>
  <si>
    <t>JP</t>
  </si>
  <si>
    <t>Japan</t>
  </si>
  <si>
    <t>KE</t>
  </si>
  <si>
    <t>Kenya</t>
  </si>
  <si>
    <t>KG</t>
  </si>
  <si>
    <t>Kirgisistan</t>
  </si>
  <si>
    <t>KH</t>
  </si>
  <si>
    <t>Kambodsja</t>
  </si>
  <si>
    <t>KI</t>
  </si>
  <si>
    <t>Kiribati</t>
  </si>
  <si>
    <t>KM</t>
  </si>
  <si>
    <t>Komorene</t>
  </si>
  <si>
    <t>KN</t>
  </si>
  <si>
    <t>Saint Kitts og Nevis</t>
  </si>
  <si>
    <t>KP</t>
  </si>
  <si>
    <t>Nord-Korea</t>
  </si>
  <si>
    <t>KR</t>
  </si>
  <si>
    <t>Sør-Korea</t>
  </si>
  <si>
    <t>KW</t>
  </si>
  <si>
    <t>Kuwait</t>
  </si>
  <si>
    <t>KY</t>
  </si>
  <si>
    <t>Caymanøyene</t>
  </si>
  <si>
    <t>KZ</t>
  </si>
  <si>
    <t>Kasakhstan</t>
  </si>
  <si>
    <t>LA</t>
  </si>
  <si>
    <t>Laos</t>
  </si>
  <si>
    <t>LB</t>
  </si>
  <si>
    <t>Libanon</t>
  </si>
  <si>
    <t>LC</t>
  </si>
  <si>
    <t>Saint Lucia</t>
  </si>
  <si>
    <t>LI</t>
  </si>
  <si>
    <t>Liechtenstein</t>
  </si>
  <si>
    <t>LK</t>
  </si>
  <si>
    <t>Sri Lanka</t>
  </si>
  <si>
    <t>LR</t>
  </si>
  <si>
    <t>Liberia</t>
  </si>
  <si>
    <t>LS</t>
  </si>
  <si>
    <t>Lesotho</t>
  </si>
  <si>
    <t>LT</t>
  </si>
  <si>
    <t>Litauen</t>
  </si>
  <si>
    <t>LU</t>
  </si>
  <si>
    <t>Luxembourg</t>
  </si>
  <si>
    <t>LV</t>
  </si>
  <si>
    <t>Latvia</t>
  </si>
  <si>
    <t>LY</t>
  </si>
  <si>
    <t>Libya</t>
  </si>
  <si>
    <t>MA</t>
  </si>
  <si>
    <t>Marokko</t>
  </si>
  <si>
    <t>MC</t>
  </si>
  <si>
    <t>Monaco</t>
  </si>
  <si>
    <t>MD</t>
  </si>
  <si>
    <t>Moldova</t>
  </si>
  <si>
    <t>ME</t>
  </si>
  <si>
    <t>Montenegro</t>
  </si>
  <si>
    <t>MF</t>
  </si>
  <si>
    <t>Saint-Martin</t>
  </si>
  <si>
    <t>MG</t>
  </si>
  <si>
    <t>Madagaskar</t>
  </si>
  <si>
    <t>MH</t>
  </si>
  <si>
    <t>Marshalløyene</t>
  </si>
  <si>
    <t>MK</t>
  </si>
  <si>
    <t xml:space="preserve">Republikken Makedonia </t>
  </si>
  <si>
    <t>ML</t>
  </si>
  <si>
    <t>Mali</t>
  </si>
  <si>
    <t>MM</t>
  </si>
  <si>
    <t>Myanmar</t>
  </si>
  <si>
    <t>MN</t>
  </si>
  <si>
    <t>Mongolia</t>
  </si>
  <si>
    <t>MO</t>
  </si>
  <si>
    <t>Macao</t>
  </si>
  <si>
    <t>MP</t>
  </si>
  <si>
    <t>Nord-Marianene</t>
  </si>
  <si>
    <t>MQ</t>
  </si>
  <si>
    <t>Martinique</t>
  </si>
  <si>
    <t>MR</t>
  </si>
  <si>
    <t>Mauritania</t>
  </si>
  <si>
    <t>MS</t>
  </si>
  <si>
    <t>Montserrat</t>
  </si>
  <si>
    <t>MT</t>
  </si>
  <si>
    <t>Malta</t>
  </si>
  <si>
    <t>MU</t>
  </si>
  <si>
    <t>Mauritius</t>
  </si>
  <si>
    <t>MV</t>
  </si>
  <si>
    <t>Maldivene</t>
  </si>
  <si>
    <t>MW</t>
  </si>
  <si>
    <t>Malawi</t>
  </si>
  <si>
    <t>MX</t>
  </si>
  <si>
    <t>Mexico</t>
  </si>
  <si>
    <t>MY</t>
  </si>
  <si>
    <t>Malaysia</t>
  </si>
  <si>
    <t>MZ</t>
  </si>
  <si>
    <t>Mosambik</t>
  </si>
  <si>
    <t>NA</t>
  </si>
  <si>
    <t>Namibia</t>
  </si>
  <si>
    <t>NC</t>
  </si>
  <si>
    <t>Ny-Caledonia</t>
  </si>
  <si>
    <t>NE</t>
  </si>
  <si>
    <t>Niger</t>
  </si>
  <si>
    <t>NF</t>
  </si>
  <si>
    <t>Norfolkøya</t>
  </si>
  <si>
    <t>NG</t>
  </si>
  <si>
    <t>Nigeria</t>
  </si>
  <si>
    <t>NI</t>
  </si>
  <si>
    <t>Nicaragua</t>
  </si>
  <si>
    <t>NL</t>
  </si>
  <si>
    <t>Nederland</t>
  </si>
  <si>
    <t>NO</t>
  </si>
  <si>
    <t>Norge</t>
  </si>
  <si>
    <t>NP</t>
  </si>
  <si>
    <t>Nepal</t>
  </si>
  <si>
    <t>NR</t>
  </si>
  <si>
    <t>Nauru</t>
  </si>
  <si>
    <t>NU</t>
  </si>
  <si>
    <t>Niue</t>
  </si>
  <si>
    <t>NZ</t>
  </si>
  <si>
    <t>New Zealand</t>
  </si>
  <si>
    <t>OM</t>
  </si>
  <si>
    <t>Oman</t>
  </si>
  <si>
    <t>PA</t>
  </si>
  <si>
    <t>Panama</t>
  </si>
  <si>
    <t>PE</t>
  </si>
  <si>
    <t>Peru</t>
  </si>
  <si>
    <t>PF</t>
  </si>
  <si>
    <t>Fransk Polynesia</t>
  </si>
  <si>
    <t>PG</t>
  </si>
  <si>
    <t>Papua Ny-Guinea</t>
  </si>
  <si>
    <t>PH</t>
  </si>
  <si>
    <t>Filippinene</t>
  </si>
  <si>
    <t>PK</t>
  </si>
  <si>
    <t>Pakistan</t>
  </si>
  <si>
    <t>PL</t>
  </si>
  <si>
    <t>Polen</t>
  </si>
  <si>
    <t>PM</t>
  </si>
  <si>
    <t>Saint-Pierre og Miquelon</t>
  </si>
  <si>
    <t>PN</t>
  </si>
  <si>
    <t>Pitcairnøyene</t>
  </si>
  <si>
    <t>PR</t>
  </si>
  <si>
    <t>Puerto Rico</t>
  </si>
  <si>
    <t>PS</t>
  </si>
  <si>
    <t>Palestina De pales</t>
  </si>
  <si>
    <t>PT</t>
  </si>
  <si>
    <t>Portugal</t>
  </si>
  <si>
    <t>PW</t>
  </si>
  <si>
    <t>Palau</t>
  </si>
  <si>
    <t>PY</t>
  </si>
  <si>
    <t>Paraguay</t>
  </si>
  <si>
    <t>QA</t>
  </si>
  <si>
    <t>Qatar</t>
  </si>
  <si>
    <t>RE</t>
  </si>
  <si>
    <t>Réunion</t>
  </si>
  <si>
    <t>RO</t>
  </si>
  <si>
    <t>Romania</t>
  </si>
  <si>
    <t>RS</t>
  </si>
  <si>
    <t>Serbia</t>
  </si>
  <si>
    <t>RU</t>
  </si>
  <si>
    <t>Russland</t>
  </si>
  <si>
    <t>RW</t>
  </si>
  <si>
    <t>Rwanda</t>
  </si>
  <si>
    <t>SA</t>
  </si>
  <si>
    <t>Saudi-Arabia</t>
  </si>
  <si>
    <t>SB</t>
  </si>
  <si>
    <t>Salomonøyene</t>
  </si>
  <si>
    <t>SC</t>
  </si>
  <si>
    <t>Seychellene</t>
  </si>
  <si>
    <t>SD</t>
  </si>
  <si>
    <t>Sudan</t>
  </si>
  <si>
    <t>SE</t>
  </si>
  <si>
    <t>Sverige</t>
  </si>
  <si>
    <t>SG</t>
  </si>
  <si>
    <t>Singapore</t>
  </si>
  <si>
    <t>SH</t>
  </si>
  <si>
    <t>St. Helena, Ascension og</t>
  </si>
  <si>
    <t>SI</t>
  </si>
  <si>
    <t>Slovenia</t>
  </si>
  <si>
    <t>SJ</t>
  </si>
  <si>
    <t>Svalbard og Jan Mayen</t>
  </si>
  <si>
    <t>SK</t>
  </si>
  <si>
    <t>Slovakia</t>
  </si>
  <si>
    <t>SL</t>
  </si>
  <si>
    <t>Sierra Leone</t>
  </si>
  <si>
    <t>SM</t>
  </si>
  <si>
    <t>San Marino</t>
  </si>
  <si>
    <t>SN</t>
  </si>
  <si>
    <t>Senegal</t>
  </si>
  <si>
    <t>SO</t>
  </si>
  <si>
    <t>Somalia</t>
  </si>
  <si>
    <t>SR</t>
  </si>
  <si>
    <t>Surinam</t>
  </si>
  <si>
    <t>SS</t>
  </si>
  <si>
    <t>Sør-Sudan</t>
  </si>
  <si>
    <t>ST</t>
  </si>
  <si>
    <t>São Tomé og Príncipe</t>
  </si>
  <si>
    <t>SV</t>
  </si>
  <si>
    <t>El Salvador</t>
  </si>
  <si>
    <t>SX</t>
  </si>
  <si>
    <t>Sint Maarten</t>
  </si>
  <si>
    <t>SY</t>
  </si>
  <si>
    <t>Syria</t>
  </si>
  <si>
    <t>SZ</t>
  </si>
  <si>
    <t>Swaziland</t>
  </si>
  <si>
    <t>TC</t>
  </si>
  <si>
    <t>Turks- og Caicosøyene</t>
  </si>
  <si>
    <t>TD</t>
  </si>
  <si>
    <t>Tsjad</t>
  </si>
  <si>
    <t>TF</t>
  </si>
  <si>
    <t>De franske sørterritorie</t>
  </si>
  <si>
    <t>TG</t>
  </si>
  <si>
    <t>Togo</t>
  </si>
  <si>
    <t>TH</t>
  </si>
  <si>
    <t>Thailand</t>
  </si>
  <si>
    <t>TJ</t>
  </si>
  <si>
    <t>Tadsjikistan</t>
  </si>
  <si>
    <t>TK</t>
  </si>
  <si>
    <t>Tokelau</t>
  </si>
  <si>
    <t>TL</t>
  </si>
  <si>
    <t>Øst-Timor</t>
  </si>
  <si>
    <t>TM</t>
  </si>
  <si>
    <t>Turkmenistan</t>
  </si>
  <si>
    <t>TN</t>
  </si>
  <si>
    <t>Tunisia</t>
  </si>
  <si>
    <t>TO</t>
  </si>
  <si>
    <t>Tonga</t>
  </si>
  <si>
    <t>TR</t>
  </si>
  <si>
    <t>Tyrkia</t>
  </si>
  <si>
    <t>TT</t>
  </si>
  <si>
    <t>Trinidad og Tobago</t>
  </si>
  <si>
    <t>TV</t>
  </si>
  <si>
    <t>Tuvalu</t>
  </si>
  <si>
    <t>TW</t>
  </si>
  <si>
    <t>Republikken Kina</t>
  </si>
  <si>
    <t>TZ</t>
  </si>
  <si>
    <t>Tanzania</t>
  </si>
  <si>
    <t>UA</t>
  </si>
  <si>
    <t>Ukraina</t>
  </si>
  <si>
    <t>UG</t>
  </si>
  <si>
    <t>Uganda</t>
  </si>
  <si>
    <t>UM</t>
  </si>
  <si>
    <t>USAs ytre småøyer</t>
  </si>
  <si>
    <t>US</t>
  </si>
  <si>
    <t>USA</t>
  </si>
  <si>
    <t>UY</t>
  </si>
  <si>
    <t>Uruguay</t>
  </si>
  <si>
    <t>UZ</t>
  </si>
  <si>
    <t>Usbekistan</t>
  </si>
  <si>
    <t>VA</t>
  </si>
  <si>
    <t>Vatikanstaten</t>
  </si>
  <si>
    <t>VC</t>
  </si>
  <si>
    <t>Saint Vincent og Grenadi</t>
  </si>
  <si>
    <t>VE</t>
  </si>
  <si>
    <t>Venezuela</t>
  </si>
  <si>
    <t>VG</t>
  </si>
  <si>
    <t xml:space="preserve">De britiske Jomfruøyene </t>
  </si>
  <si>
    <t>VI</t>
  </si>
  <si>
    <t>De amerikanske Jomfruøye</t>
  </si>
  <si>
    <t>VN</t>
  </si>
  <si>
    <t>Vietnam</t>
  </si>
  <si>
    <t>VU</t>
  </si>
  <si>
    <t>Vanuatu</t>
  </si>
  <si>
    <t>WF</t>
  </si>
  <si>
    <t>Wallis og Futuna</t>
  </si>
  <si>
    <t>WS</t>
  </si>
  <si>
    <t>Samoa</t>
  </si>
  <si>
    <t>YE</t>
  </si>
  <si>
    <t>Jemen</t>
  </si>
  <si>
    <t>YT</t>
  </si>
  <si>
    <t>Mayotte</t>
  </si>
  <si>
    <t>ZA</t>
  </si>
  <si>
    <t>Sør-Afrika</t>
  </si>
  <si>
    <t>ZM</t>
  </si>
  <si>
    <t>Zambia</t>
  </si>
  <si>
    <t>EVALUERINGSPRIS</t>
  </si>
  <si>
    <t>Kommentar</t>
  </si>
  <si>
    <t>Avtaleperiode 10 år</t>
  </si>
  <si>
    <t>Sum</t>
  </si>
  <si>
    <t xml:space="preserve">
Totalsum 
Medisinsk-teknisk utstyr
 (NOK ekskl. mva.)
</t>
  </si>
  <si>
    <t xml:space="preserve">
Totalsum 
Serviceavtaler/Servicetjenester 
(NOK ekskl. mva.)
</t>
  </si>
  <si>
    <t>Totalsum
Servicedeler/Forbrukskomponenter
(NOK ekskl. mva)</t>
  </si>
  <si>
    <t xml:space="preserve">
Totalkostnad evaluering:  
</t>
  </si>
  <si>
    <t>MEDISINSK-TEKNISK UTSTYR</t>
  </si>
  <si>
    <r>
      <t xml:space="preserve">
</t>
    </r>
    <r>
      <rPr>
        <sz val="12"/>
        <rFont val="Calibri"/>
        <family val="2"/>
        <scheme val="minor"/>
      </rPr>
      <t>Priser som oppgis i tabellen under vil bli inkludert i evaluering av totalkostnad.</t>
    </r>
  </si>
  <si>
    <t xml:space="preserve">Produktbeskrivelse/ Referanseprodukt </t>
  </si>
  <si>
    <t>Vareprøver</t>
  </si>
  <si>
    <t>Enhet</t>
  </si>
  <si>
    <t>Kundens forventede levetid på artikkelen (angitt i år)</t>
  </si>
  <si>
    <t>Leverandørens artikkelnr.</t>
  </si>
  <si>
    <t>Produsentens artikkelnr.</t>
  </si>
  <si>
    <t>Salgsenhet
(EA, BX)</t>
  </si>
  <si>
    <t>Antall primærenhet
 pr.  salgsenhet</t>
  </si>
  <si>
    <t>Primærenhet
(EA, BX)</t>
  </si>
  <si>
    <t>Pris salgsenhet 
(NOK ekskl. mva.)</t>
  </si>
  <si>
    <t>Pris primærenhet  
(NOK ekskl. mva.)</t>
  </si>
  <si>
    <t xml:space="preserve">
SUM Totalpris
 (NOK ekskl. mva.)
</t>
  </si>
  <si>
    <t>Hovedtilbud:</t>
  </si>
  <si>
    <t>2.1</t>
  </si>
  <si>
    <t>Spektralt flowcytometer</t>
  </si>
  <si>
    <t>Alt utstyr, og alle funksjoner og ytelser som Tilbyder viser til for oppfyllelse av O-krav og som påberopes i evalueringskrav i Vedlegg 3 Kravspesifikasjon, skal prises her.</t>
  </si>
  <si>
    <t>Ikke aktuelt</t>
  </si>
  <si>
    <t>EA</t>
  </si>
  <si>
    <t>2.2</t>
  </si>
  <si>
    <t>2.3</t>
  </si>
  <si>
    <t>2.4</t>
  </si>
  <si>
    <t>2.5</t>
  </si>
  <si>
    <t>2.6</t>
  </si>
  <si>
    <t>2.7</t>
  </si>
  <si>
    <t>2.8</t>
  </si>
  <si>
    <t>2.9</t>
  </si>
  <si>
    <t>2.10</t>
  </si>
  <si>
    <t>Opsjoner som inngår i totalsum:</t>
  </si>
  <si>
    <t>2.11</t>
  </si>
  <si>
    <t>Opsjoner på utstyr som Oppdragsgiver etterspør, skal prissettes her.</t>
  </si>
  <si>
    <t>2.12</t>
  </si>
  <si>
    <t>2.13</t>
  </si>
  <si>
    <t>2.14</t>
  </si>
  <si>
    <t>2.15</t>
  </si>
  <si>
    <t>2.16</t>
  </si>
  <si>
    <t>2.17</t>
  </si>
  <si>
    <t>2.18</t>
  </si>
  <si>
    <t>2.19</t>
  </si>
  <si>
    <t>2.20</t>
  </si>
  <si>
    <t xml:space="preserve">
Totalsum 
Medisinsk-teknisk utstyr 
(NOK ekskl. mva.)
</t>
  </si>
  <si>
    <t>2.21</t>
  </si>
  <si>
    <r>
      <rPr>
        <sz val="16"/>
        <rFont val="Calibri"/>
        <family val="2"/>
        <scheme val="minor"/>
      </rPr>
      <t>TILLEGGSUTSTYR</t>
    </r>
    <r>
      <rPr>
        <b/>
        <sz val="16"/>
        <rFont val="Calibri"/>
        <family val="2"/>
        <scheme val="minor"/>
      </rPr>
      <t xml:space="preserve">: 
</t>
    </r>
    <r>
      <rPr>
        <sz val="12"/>
        <rFont val="Calibri"/>
        <family val="2"/>
        <scheme val="minor"/>
      </rPr>
      <t>Priser på tilleggsutstyr inkluderes ikke i evaluering av totalkostnad, men inngår i kontrakten. Dersom det ansees som nødvendig for å kunne foreta lik prissammenlikning forbeholder oppdragsgiver seg retten til å flytte artikler fra tabellen "TILLEGGSUTSTYR" til tabellen over.  Flere linjer kan legges til ved behov.</t>
    </r>
  </si>
  <si>
    <t>Forventede levetid 
på artikkelen 
(angis i år)</t>
  </si>
  <si>
    <t xml:space="preserve">Pris primærenhet  
(NOK ekskl. mva.)
</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</si>
  <si>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</si>
  <si>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</si>
  <si>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</si>
  <si>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</si>
  <si>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</si>
  <si>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</si>
  <si>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</si>
  <si>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</si>
  <si>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</si>
  <si>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</si>
  <si>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</si>
  <si>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</si>
  <si>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</si>
  <si>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</si>
  <si>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</si>
  <si>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</si>
  <si>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</si>
  <si>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</si>
  <si>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</si>
  <si>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</si>
  <si>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</si>
  <si>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</si>
  <si>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</si>
  <si>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</si>
  <si>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</si>
  <si>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</si>
  <si>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</si>
  <si>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</si>
  <si>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</si>
  <si>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</si>
  <si>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</si>
  <si>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</si>
  <si>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</si>
  <si>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</si>
  <si>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</si>
  <si>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</si>
  <si>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</si>
  <si>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</si>
  <si>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</si>
  <si>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SERVICEAVTALER OG SERVICETJENESTER</t>
  </si>
  <si>
    <r>
      <t xml:space="preserve">Serviceavtaler: 
</t>
    </r>
    <r>
      <rPr>
        <sz val="12"/>
        <rFont val="Calibri"/>
        <family val="2"/>
        <scheme val="minor"/>
      </rPr>
      <t>Priser som oppgis i tabellene under vil bli inkludert i evaluering av totalkostnad. Prisen beregnes for hele avtaleperioden.</t>
    </r>
  </si>
  <si>
    <t>År etter levering</t>
  </si>
  <si>
    <t>Serviceavtale 
- PV-avtale
(NOK ekskl. mva.)
Pris oppgis pr. MTU</t>
  </si>
  <si>
    <t>Serviceavtale 
- Fullserviceavtale
(NOK ekskl. mva.)
Pris oppgis pr. MTU</t>
  </si>
  <si>
    <t>3.1</t>
  </si>
  <si>
    <t>Garantiperiode</t>
  </si>
  <si>
    <t>3.13</t>
  </si>
  <si>
    <t>3.2</t>
  </si>
  <si>
    <t>3.14</t>
  </si>
  <si>
    <t>3.3</t>
  </si>
  <si>
    <t>3.15</t>
  </si>
  <si>
    <t>3.4</t>
  </si>
  <si>
    <t>3.16</t>
  </si>
  <si>
    <t>3.5</t>
  </si>
  <si>
    <t>3.17</t>
  </si>
  <si>
    <t>3.6</t>
  </si>
  <si>
    <t>3.18</t>
  </si>
  <si>
    <t>3.7</t>
  </si>
  <si>
    <t>3.19</t>
  </si>
  <si>
    <t>3.8</t>
  </si>
  <si>
    <t>3.20</t>
  </si>
  <si>
    <t>3.9</t>
  </si>
  <si>
    <t>3.21</t>
  </si>
  <si>
    <t>3.10</t>
  </si>
  <si>
    <t>3.22</t>
  </si>
  <si>
    <t>3.11</t>
  </si>
  <si>
    <t xml:space="preserve">
Totalsum 
Serviceavtale 
(NOK ekskl. mva.)
</t>
  </si>
  <si>
    <t>3.23</t>
  </si>
  <si>
    <t>3.12</t>
  </si>
  <si>
    <t>3.24</t>
  </si>
  <si>
    <r>
      <t xml:space="preserve">Servicetjenester: 
</t>
    </r>
    <r>
      <rPr>
        <sz val="12"/>
        <rFont val="Calibri"/>
        <family val="2"/>
        <scheme val="minor"/>
      </rPr>
      <t xml:space="preserve">Priser som oppgis i tabellene under vil bli inkludert i evaluering av totalkostnad. Prisen beregnes for hele avtaleperioden. </t>
    </r>
  </si>
  <si>
    <r>
      <t xml:space="preserve">Servicetjenester
</t>
    </r>
    <r>
      <rPr>
        <sz val="12"/>
        <rFont val="Calibri"/>
        <family val="2"/>
        <scheme val="minor"/>
      </rPr>
      <t>(Dekker medgått tid hos kunde eller leverandør)</t>
    </r>
  </si>
  <si>
    <t>Timepris 
(NOK ekskl. mva.)</t>
  </si>
  <si>
    <t>Estimert 
antall timer 
pr. år</t>
  </si>
  <si>
    <t>År</t>
  </si>
  <si>
    <t>3.25</t>
  </si>
  <si>
    <t>Ordinær arbeidstid
Kl. 08.00-16.00</t>
  </si>
  <si>
    <t>3.26</t>
  </si>
  <si>
    <t>Kveld
Kl. 16.00-21.00</t>
  </si>
  <si>
    <t>3.27</t>
  </si>
  <si>
    <t>Natt
Kl. 21.00-08.00</t>
  </si>
  <si>
    <r>
      <t xml:space="preserve">Oppmøtepris pr. besøk
</t>
    </r>
    <r>
      <rPr>
        <sz val="12"/>
        <rFont val="Calibri"/>
        <family val="2"/>
        <scheme val="minor"/>
      </rPr>
      <t>(Dekker alle utgifter og tidsbruk for reise t/r servicestedet)</t>
    </r>
  </si>
  <si>
    <t>Oppmøtepris
(NOK ekskl. mva.)</t>
  </si>
  <si>
    <t>Estimert 
antall utrykninger pr. år</t>
  </si>
  <si>
    <t>3.28</t>
  </si>
  <si>
    <t>Sone 1
Oslo universitetssykehus HF</t>
  </si>
  <si>
    <t>3.29</t>
  </si>
  <si>
    <t xml:space="preserve">
Totalsum 
Servicetjenester
(NOK ekskl. mva.)
</t>
  </si>
  <si>
    <t>3.30</t>
  </si>
  <si>
    <t>3.31</t>
  </si>
  <si>
    <t xml:space="preserve">
Totalsum 
Serviceavtaler og
Servicetjenester 
(NOK ekskl. mva.)
</t>
  </si>
  <si>
    <t>SERVICEDELER OG FORBRUKSKOMPONENTER</t>
  </si>
  <si>
    <r>
      <rPr>
        <sz val="16"/>
        <color rgb="FF000000"/>
        <rFont val="Calibri"/>
        <family val="2"/>
        <scheme val="minor"/>
      </rPr>
      <t xml:space="preserve">LISTE OVER RESERVEDELER OG FORBRUKSMATERIELL SOM SKAL BYTTES ETTER ET ANGITT INTERVALL UTENOM FOREBYGGENDE VEDLIKEHOLD.
</t>
    </r>
    <r>
      <rPr>
        <sz val="12"/>
        <color rgb="FF000000"/>
        <rFont val="Calibri"/>
        <family val="2"/>
        <scheme val="minor"/>
      </rPr>
      <t xml:space="preserve">Priser som oppgis i tabellen under vil bli inkludert i evaluering av totalkostnad. </t>
    </r>
  </si>
  <si>
    <t>Servicekomponentens 
forventet levetid 
(angis i år)</t>
  </si>
  <si>
    <t>Antall
(EA)</t>
  </si>
  <si>
    <t>App.nr.</t>
  </si>
  <si>
    <t>Serienr./ID-nr.</t>
  </si>
  <si>
    <t>Antall primærenhet
 pr. salgsenhet</t>
  </si>
  <si>
    <t>4.1</t>
  </si>
  <si>
    <t>4.2</t>
  </si>
  <si>
    <t>4.3</t>
  </si>
  <si>
    <t>4.4</t>
  </si>
  <si>
    <t>4.5</t>
  </si>
  <si>
    <t>4.6</t>
  </si>
  <si>
    <t>4.7</t>
  </si>
  <si>
    <t>4.8</t>
  </si>
  <si>
    <t>4.9</t>
  </si>
  <si>
    <t>4.10</t>
  </si>
  <si>
    <t>4.11</t>
  </si>
  <si>
    <t>4.12</t>
  </si>
  <si>
    <t>4.13</t>
  </si>
  <si>
    <t>4.14</t>
  </si>
  <si>
    <t>4.15</t>
  </si>
  <si>
    <t>4.16</t>
  </si>
  <si>
    <t>4.17</t>
  </si>
  <si>
    <t>4.18</t>
  </si>
  <si>
    <t>4.19</t>
  </si>
  <si>
    <t>4.20</t>
  </si>
  <si>
    <t xml:space="preserve">
Totalsum 
Servicedeler/Forbrukskomponenter 
i utstyrets forventede levetid
(NOK ekskl. mva.)
</t>
  </si>
  <si>
    <t>4.21</t>
  </si>
  <si>
    <r>
      <rPr>
        <sz val="16"/>
        <color rgb="FF000000"/>
        <rFont val="Calibri"/>
        <family val="2"/>
        <scheme val="minor"/>
      </rPr>
      <t>DELER OG FORBRUKSMATERIELL TIL FOREBYGGENDE VEDLIKEHOLD:</t>
    </r>
    <r>
      <rPr>
        <b/>
        <sz val="16"/>
        <color rgb="FF000000"/>
        <rFont val="Calibri"/>
        <family val="2"/>
        <scheme val="minor"/>
      </rPr>
      <t xml:space="preserve"> </t>
    </r>
    <r>
      <rPr>
        <sz val="12"/>
        <color rgb="FF000000"/>
        <rFont val="Calibri"/>
        <family val="2"/>
        <scheme val="minor"/>
      </rPr>
      <t xml:space="preserve"> 
Priser på alle deler og forbruksmateriell til gjennomføring av forebyggende vedlikehold inkluderes </t>
    </r>
    <r>
      <rPr>
        <u/>
        <sz val="12"/>
        <color rgb="FF000000"/>
        <rFont val="Calibri"/>
        <family val="2"/>
        <scheme val="minor"/>
      </rPr>
      <t>ikke</t>
    </r>
    <r>
      <rPr>
        <sz val="12"/>
        <color rgb="FF000000"/>
        <rFont val="Calibri"/>
        <family val="2"/>
        <scheme val="minor"/>
      </rPr>
      <t xml:space="preserve"> i evaluering av totalkostnad, men inngår i kontrakten. Dersom det ansees som nødvendig for å kunne foreta lik prissammenlikning forbeholder oppdragsgiver seg retten til å flytte artikler fra tabellen "DELER OG FORBRUKSMATERIELL TIL FOREBYGGENDE VEDLIKEHOLD" til tabellen over.  Flere linjer kan legges til ved behov.</t>
    </r>
  </si>
  <si>
    <t>Servicekomponentens
forventede levetid 
(angis i år)</t>
  </si>
  <si>
    <t>App.nr</t>
  </si>
  <si>
    <t>Salgsenhet
(EA, BX )</t>
  </si>
  <si>
    <t>Antall 
primærenhet
 pr. salgsenheter</t>
  </si>
  <si>
    <t>Pris primærenhet   
(NOK ekskl. mva.)</t>
  </si>
  <si>
    <t>4.22</t>
  </si>
  <si>
    <t>4.23</t>
  </si>
  <si>
    <t>4.24</t>
  </si>
  <si>
    <t>4.25</t>
  </si>
  <si>
    <t>4.26</t>
  </si>
  <si>
    <t>4.27</t>
  </si>
  <si>
    <t>4.28</t>
  </si>
  <si>
    <t>4.29</t>
  </si>
  <si>
    <t>4.30</t>
  </si>
  <si>
    <t>4.31</t>
  </si>
  <si>
    <t>4.32</t>
  </si>
  <si>
    <t>4.33</t>
  </si>
  <si>
    <t>4.34</t>
  </si>
  <si>
    <t>4.35</t>
  </si>
  <si>
    <t>4.36</t>
  </si>
  <si>
    <t>4.37</t>
  </si>
  <si>
    <t>4.38</t>
  </si>
  <si>
    <t>4.39</t>
  </si>
  <si>
    <t>4.40</t>
  </si>
  <si>
    <t>4.41</t>
  </si>
  <si>
    <t>4.42</t>
  </si>
  <si>
    <t>4.43</t>
  </si>
  <si>
    <t>4.44</t>
  </si>
  <si>
    <t>4.45</t>
  </si>
  <si>
    <t>4.46</t>
  </si>
  <si>
    <t>4.47</t>
  </si>
  <si>
    <t>4.48</t>
  </si>
  <si>
    <t>4.49</t>
  </si>
  <si>
    <t>4.50</t>
  </si>
  <si>
    <t>4.51</t>
  </si>
  <si>
    <t>4.52</t>
  </si>
  <si>
    <t>4.53</t>
  </si>
  <si>
    <t>4.54</t>
  </si>
  <si>
    <t>4.55</t>
  </si>
  <si>
    <t>4.56</t>
  </si>
  <si>
    <t>4.57</t>
  </si>
  <si>
    <t>4.58</t>
  </si>
  <si>
    <t>4.59</t>
  </si>
  <si>
    <t>4.60</t>
  </si>
  <si>
    <r>
      <t xml:space="preserve">RESERVEDELER: 
</t>
    </r>
    <r>
      <rPr>
        <sz val="12"/>
        <rFont val="Calibri"/>
        <family val="2"/>
        <scheme val="minor"/>
      </rPr>
      <t xml:space="preserve">Priser på reservedler inkluderes </t>
    </r>
    <r>
      <rPr>
        <u/>
        <sz val="12"/>
        <rFont val="Calibri"/>
        <family val="2"/>
        <scheme val="minor"/>
      </rPr>
      <t>ikke</t>
    </r>
    <r>
      <rPr>
        <sz val="12"/>
        <rFont val="Calibri"/>
        <family val="2"/>
        <scheme val="minor"/>
      </rPr>
      <t xml:space="preserve"> i evaluering av totalkostnad, men inngår i kontrakten. Dersom det ansees som nødvendig for å kunne foreta lik prissammenlikning forbeholder oppdragsgiver seg retten til å flytte artikler fra tabellen "RESERVEDELER" til den øverste tabellen. Legg til flere linjer ved behov.</t>
    </r>
  </si>
  <si>
    <t xml:space="preserve">Produktbeskrivelse/Referanseprodukt </t>
  </si>
  <si>
    <t>Antall 
primærenhet
 per salgsenheter</t>
  </si>
  <si>
    <t>4.61</t>
  </si>
  <si>
    <t>4.62</t>
  </si>
  <si>
    <t>4.63</t>
  </si>
  <si>
    <t>4.64</t>
  </si>
  <si>
    <t>4.65</t>
  </si>
  <si>
    <t>4.66</t>
  </si>
  <si>
    <t>4.67</t>
  </si>
  <si>
    <t>4.68</t>
  </si>
  <si>
    <t>4.69</t>
  </si>
  <si>
    <t>4.70</t>
  </si>
  <si>
    <t>4.71</t>
  </si>
  <si>
    <t>4.72</t>
  </si>
  <si>
    <t>4.73</t>
  </si>
  <si>
    <t>4.74</t>
  </si>
  <si>
    <t>4.75</t>
  </si>
  <si>
    <t>4.76</t>
  </si>
  <si>
    <t>4.77</t>
  </si>
  <si>
    <t>4.78</t>
  </si>
  <si>
    <t>4.79</t>
  </si>
  <si>
    <t>4.80</t>
  </si>
  <si>
    <t>4.81</t>
  </si>
  <si>
    <t>4.82</t>
  </si>
  <si>
    <t>4.83</t>
  </si>
  <si>
    <t>4.84</t>
  </si>
  <si>
    <t>4.85</t>
  </si>
  <si>
    <t>4.86</t>
  </si>
  <si>
    <t>4.87</t>
  </si>
  <si>
    <t>4.88</t>
  </si>
  <si>
    <t>4.89</t>
  </si>
  <si>
    <t>4.90</t>
  </si>
  <si>
    <r>
      <rPr>
        <sz val="16"/>
        <rFont val="Calibri"/>
        <family val="2"/>
        <scheme val="minor"/>
      </rPr>
      <t>FORBRUKSKOMPONENTER/DIVERSE:</t>
    </r>
    <r>
      <rPr>
        <b/>
        <sz val="16"/>
        <rFont val="Calibri"/>
        <family val="2"/>
        <scheme val="minor"/>
      </rPr>
      <t xml:space="preserve"> 
</t>
    </r>
    <r>
      <rPr>
        <sz val="12"/>
        <rFont val="Calibri"/>
        <family val="2"/>
        <scheme val="minor"/>
      </rPr>
      <t>Priser på forbrukskomponenter/diverse inkluderes ikke i evaluering av totalkostnad, men inngår i kontrakten. Dersom det ansees som nødvendig for å kunne foreta lik prissammenlikning forbeholder oppdragsgiver seg retten til å flytte artikler fra tabellen "FORBRUKSKOMPONENTER/DIVERSE" til den øverste tabellen. Legg til flere linjer ved behov.</t>
    </r>
  </si>
  <si>
    <t>4.91</t>
  </si>
  <si>
    <t>4.92</t>
  </si>
  <si>
    <t>4.93</t>
  </si>
  <si>
    <t>4.94</t>
  </si>
  <si>
    <t>4.95</t>
  </si>
  <si>
    <t>4.96</t>
  </si>
  <si>
    <t>4.97</t>
  </si>
  <si>
    <t>4.98</t>
  </si>
  <si>
    <t>4.99</t>
  </si>
  <si>
    <t>4.100</t>
  </si>
  <si>
    <t>4.101</t>
  </si>
  <si>
    <t>4.102</t>
  </si>
  <si>
    <t>4.103</t>
  </si>
  <si>
    <t>4.104</t>
  </si>
  <si>
    <t>4.105</t>
  </si>
  <si>
    <t>4.106</t>
  </si>
  <si>
    <t>4.107</t>
  </si>
  <si>
    <t>4.108</t>
  </si>
  <si>
    <t>4.109</t>
  </si>
  <si>
    <t>4.110</t>
  </si>
  <si>
    <t>4.111</t>
  </si>
  <si>
    <t>4.112</t>
  </si>
  <si>
    <t>4.113</t>
  </si>
  <si>
    <t>4.114</t>
  </si>
  <si>
    <t>4.115</t>
  </si>
  <si>
    <t>4.116</t>
  </si>
  <si>
    <t>4.117</t>
  </si>
  <si>
    <t>4.118</t>
  </si>
  <si>
    <t>4.119</t>
  </si>
  <si>
    <t>4.120</t>
  </si>
  <si>
    <t>Denne arkfanen skal fylles ut av valgt(e) Leverandør(er) ved avtaleinngåelse.
Skjemaet benyttes til å klargjøre implementering av avtale i Kundens systemer. 
Valgt(e) Leverandør(er) er forpliktet til å ferdigstille denne arkfanen før avtalen signeres av partene.
Det er ikke anledning til å endre priser, salgsenhet ol.</t>
  </si>
  <si>
    <t>&lt; Vedlegg 2.3 Skjema for besvarelse av pris - Prisskjema Sak.nr. XXXX/XX Navn på anskaffelsen &gt;</t>
  </si>
  <si>
    <t>&lt;Valgt leverandørs navn&gt;</t>
  </si>
  <si>
    <t>Oppdragsgivers delleveranser og varelinjer</t>
  </si>
  <si>
    <t>Leverandørens artikkelnummer og navn på produktet</t>
  </si>
  <si>
    <t>Alle  priser skal oppgis i norske kroner (NOK)</t>
  </si>
  <si>
    <t>Informasjon for lager og bestillingssystem</t>
  </si>
  <si>
    <t>Gruppe-nr.</t>
  </si>
  <si>
    <t>Oppdragsgivers beskrivelse/betegnelse</t>
  </si>
  <si>
    <t>Estimert årsvolum i STK</t>
  </si>
  <si>
    <t>Artikkelnr.</t>
  </si>
  <si>
    <t xml:space="preserve">Tilbudspris per STK   </t>
  </si>
  <si>
    <t xml:space="preserve">Tilbudspris per ME </t>
  </si>
  <si>
    <t xml:space="preserve">Tilbudspris salgsenhet </t>
  </si>
  <si>
    <t>Listepris
salgsenehet</t>
  </si>
  <si>
    <t>Oppgi minste antall ME per salgsenhet til kunde</t>
  </si>
  <si>
    <t>Salgsenhet (f. eks ESK eller KRT)</t>
  </si>
  <si>
    <t>Antall STK per ME</t>
  </si>
  <si>
    <t>Minste enhet
(ME)</t>
  </si>
  <si>
    <t>Antall ME per F-PAK</t>
  </si>
  <si>
    <t>F-PAK</t>
  </si>
  <si>
    <t>Antall F-PAK per L-PAK</t>
  </si>
  <si>
    <t>L-PAK</t>
  </si>
  <si>
    <t>Antall L-PAK per T-PAK</t>
  </si>
  <si>
    <t>T-PAK</t>
  </si>
  <si>
    <t>UNSPSC</t>
  </si>
  <si>
    <t xml:space="preserve">Oppstartsdato  per artikkel  </t>
  </si>
  <si>
    <t>x.A</t>
  </si>
  <si>
    <t>Betegnelse på produkt A</t>
  </si>
  <si>
    <t>Produkt A, 10 store sterile kompresser, enkeltpakket</t>
  </si>
  <si>
    <t>KRT</t>
  </si>
  <si>
    <t>STK</t>
  </si>
  <si>
    <t>ESK</t>
  </si>
  <si>
    <t>PLL</t>
  </si>
  <si>
    <t>x.B</t>
  </si>
  <si>
    <t>Betegnelse på produkt B</t>
  </si>
  <si>
    <t>Produkt B, 20 forpakninger med 5 små sterile kompresser i hver</t>
  </si>
  <si>
    <t>FRP</t>
  </si>
  <si>
    <t>x.C</t>
  </si>
  <si>
    <t>Betegnelse på produkt C</t>
  </si>
  <si>
    <t>567 S</t>
  </si>
  <si>
    <t>Produkt C, 5 forpakninger med 5 sterile spesialkompresser i hver</t>
  </si>
  <si>
    <t>Instruks for utfylling av fane "ved avtaleinngåelse"</t>
  </si>
  <si>
    <t>1. Definisjoner</t>
  </si>
  <si>
    <t>Begrep</t>
  </si>
  <si>
    <t>Forklaring</t>
  </si>
  <si>
    <t>Oppdragsgiver og Kunde</t>
  </si>
  <si>
    <t>Begrepet Oppdragsgiver brukes ved beskrivelse av forhold som primært gjelder perioden fram til avtalesignering.
Begrepet Kunde brukes ved beskrivelse av forhold som primært gjelder perioden etter at avtale er signert.</t>
  </si>
  <si>
    <t>Tilbyder og Leverandør</t>
  </si>
  <si>
    <t>Begrepet Tilbyder brukes ved beskrivelse av forhold som primært gjelder perioden fram til avtalesignering.
Begrepet Leverandør brukes ved beskrivelse av forhold som primært gjelder perioden etter at avtale er signert.</t>
  </si>
  <si>
    <r>
      <t>Minste enhet.</t>
    </r>
    <r>
      <rPr>
        <sz val="10"/>
        <rFont val="Calibri"/>
        <family val="2"/>
        <scheme val="minor"/>
      </rPr>
      <t xml:space="preserve"> Benyttes i bestilllingssystemet.
Minste enhet er den minste forpakningen produktet leveres i. STK er den vanligste minste enheten. 
Eksempel på ME: 
Dersom en eske (F-PAK)  inneholder kun 1 enhet, er ME lik STK. 
Dersom en eske inneholder 5 enkeltpakkede sterile  kompresser er ME også lik STK. 
Dersom en eske inneholder 10 forpakninger med 5 sterile kompresser i hver, er ME lik </t>
    </r>
    <r>
      <rPr>
        <b/>
        <sz val="10"/>
        <rFont val="Calibri"/>
        <family val="2"/>
        <scheme val="minor"/>
      </rPr>
      <t>FRP.</t>
    </r>
  </si>
  <si>
    <r>
      <t xml:space="preserve">Forbrukerpakning.
</t>
    </r>
    <r>
      <rPr>
        <sz val="10"/>
        <rFont val="Calibri"/>
        <family val="2"/>
        <scheme val="minor"/>
      </rPr>
      <t>Forbrukerpakning kalles også ofte innerforpakning. 
Eske/PK er et typisk eksempel på en forbrukerpakning (F-PAK). En F-PAK inneholder én eller flere ME.</t>
    </r>
  </si>
  <si>
    <r>
      <t>Lagerpakning.</t>
    </r>
    <r>
      <rPr>
        <sz val="10"/>
        <rFont val="Calibri"/>
        <family val="2"/>
        <scheme val="minor"/>
      </rPr>
      <t xml:space="preserve"> 
Kartong er et typisk eksempel på en lagerpakning. En L-PAK består av en eller flere F-PAK.</t>
    </r>
  </si>
  <si>
    <r>
      <t>Transportpakning.</t>
    </r>
    <r>
      <rPr>
        <sz val="10"/>
        <rFont val="Calibri"/>
        <family val="2"/>
        <scheme val="minor"/>
      </rPr>
      <t xml:space="preserve"> 
Pall er et typisk eksempel på en transportpakning. En T-PAK består av en eller flere L-PAK.</t>
    </r>
  </si>
  <si>
    <t>United Nations Standard Product and Services Code. 8-sifret tallkode. Se www.unspsc.no for mer informasjon.</t>
  </si>
  <si>
    <t>2. Rettledning for utfylling, pr kolonne/felt</t>
  </si>
  <si>
    <t>Kolonnenavn</t>
  </si>
  <si>
    <t>Format</t>
  </si>
  <si>
    <t>Kommentarer og rettledning</t>
  </si>
  <si>
    <t>Artikkelnr</t>
  </si>
  <si>
    <t>Alfanumerisk</t>
  </si>
  <si>
    <t>Tilbyders artikkel-/vare-/produktnr. Kan bestå av både bokstaver og tall. Det er forhandlers artikkelnummer som skal oppgis, ikke produsentens .</t>
  </si>
  <si>
    <t>Tilbyders artikkel-/vare-/produktnavn</t>
  </si>
  <si>
    <t>Tilbudspris per STK</t>
  </si>
  <si>
    <t>Desimal</t>
  </si>
  <si>
    <r>
      <t>Angi</t>
    </r>
    <r>
      <rPr>
        <b/>
        <sz val="10"/>
        <rFont val="Calibri"/>
        <family val="2"/>
        <scheme val="minor"/>
      </rPr>
      <t xml:space="preserve"> tilbudt pris </t>
    </r>
    <r>
      <rPr>
        <sz val="10"/>
        <rFont val="Calibri"/>
        <family val="2"/>
        <scheme val="minor"/>
      </rPr>
      <t>for: Salgsenhet dividert på antall ME per salgsenhet dividert på antall STK per ME.  Skal oppgis i norske kroner (NOK).</t>
    </r>
    <r>
      <rPr>
        <b/>
        <sz val="10"/>
        <rFont val="Calibri"/>
        <family val="2"/>
        <scheme val="minor"/>
      </rPr>
      <t xml:space="preserve"> Denne verdien benyttes til å beregne totalkostnaden.</t>
    </r>
  </si>
  <si>
    <t>Tilbudspris per ME</t>
  </si>
  <si>
    <r>
      <t xml:space="preserve">Angi </t>
    </r>
    <r>
      <rPr>
        <b/>
        <sz val="10"/>
        <color theme="1"/>
        <rFont val="Calibri"/>
        <family val="2"/>
        <scheme val="minor"/>
      </rPr>
      <t>tilbudt</t>
    </r>
    <r>
      <rPr>
        <sz val="10"/>
        <color theme="1"/>
        <rFont val="Calibri"/>
        <family val="2"/>
        <scheme val="minor"/>
      </rPr>
      <t xml:space="preserve"> pris pr minste enhet: Tilbudspris salgsenhet dividert på antall ME per salgenhet. </t>
    </r>
  </si>
  <si>
    <t>Tilbudspris salgsenhet</t>
  </si>
  <si>
    <r>
      <t xml:space="preserve">Angi </t>
    </r>
    <r>
      <rPr>
        <b/>
        <sz val="10"/>
        <color theme="1"/>
        <rFont val="Calibri"/>
        <family val="2"/>
        <scheme val="minor"/>
      </rPr>
      <t>tilbudt</t>
    </r>
    <r>
      <rPr>
        <sz val="10"/>
        <color theme="1"/>
        <rFont val="Calibri"/>
        <family val="2"/>
        <scheme val="minor"/>
      </rPr>
      <t xml:space="preserve"> pris for salgsenhet i NOK, eks. MVA, men inkl. evt. andre  avgifter. Salgsenheten kan f. eks være lik ME, F-PAK eller L-PAK.</t>
    </r>
  </si>
  <si>
    <t>Listepris salgsenhet</t>
  </si>
  <si>
    <r>
      <t xml:space="preserve">Angi Tilbyders </t>
    </r>
    <r>
      <rPr>
        <b/>
        <sz val="10"/>
        <rFont val="Calibri"/>
        <family val="2"/>
        <scheme val="minor"/>
      </rPr>
      <t>ordinære</t>
    </r>
    <r>
      <rPr>
        <sz val="10"/>
        <rFont val="Calibri"/>
        <family val="2"/>
        <scheme val="minor"/>
      </rPr>
      <t xml:space="preserve"> listepris eller </t>
    </r>
    <r>
      <rPr>
        <b/>
        <sz val="10"/>
        <rFont val="Calibri"/>
        <family val="2"/>
        <scheme val="minor"/>
      </rPr>
      <t>veiledende</t>
    </r>
    <r>
      <rPr>
        <sz val="10"/>
        <rFont val="Calibri"/>
        <family val="2"/>
        <scheme val="minor"/>
      </rPr>
      <t xml:space="preserve"> pris for salgsenhet i NOK. Prisen skal være uten rabatter og oppgis eks. mva. Eventuelle andre avgifter skal være inkludert. Denne benyttes til statisktiske formål eller i noen tilfeller for å få sammenlignbare tilbud.</t>
    </r>
  </si>
  <si>
    <t>Heltall</t>
  </si>
  <si>
    <t xml:space="preserve">Angi antall STK per ME. F.eks: En eske (Salgsenhet) inneholder 10 (sterile) forpakninger   med 5 kompresser i hver. Antall STK per ME  = 5. </t>
  </si>
  <si>
    <t>Minste enhet (ME)</t>
  </si>
  <si>
    <t>Tekst</t>
  </si>
  <si>
    <t>Angi enhet for minste forpakning/forbruksenhet. Kun enheter oppgitt i kapittel ‎3 kan benyttes. Dette er de samme enhetene som tillates i varekatalogen på den offentlige markedsplassen. Leverandør kan velge om man ønsker å bruke norske eller engelske forkortelser. Typisk eksempel på ME kan være STK, FRP,  PAR, TIM.</t>
  </si>
  <si>
    <t>Angi antall ME som inngår i en F-PAK. Dersom både ME og F-PAK er STK (noe som ofte kan være tilfelle), så skal tallverdien 1 stå i dette feltet.</t>
  </si>
  <si>
    <t>Angi enhet for forbrukspakning. Kun enheter oppgitt i kapittel ‎3 kan benyttes. Dette er de samme enhetene som tillates i varekatalogen på den offentlige markedsplassen. Leverandør kan velge om man ønsker å bruke norske eller engelske forkortelser. Typisk eksempel på F-PAK kan være STK, ESK.</t>
  </si>
  <si>
    <t>Angi antall F-PAK som inngår i en L-PAK. Dersom feltet L-PAK står tomt, så skal også dette feltet stå tomt.</t>
  </si>
  <si>
    <t>Angi enhet for lagerpakning, dersom aktuelt. Dersom det er en artikkel som ikke er aktuelt å sende/pakke i denne pakningsstørrelsen, skal dette feltet stå tomt. Kun enheter oppgitt i kapittel ‎3 kan benyttes. Dette er de samme enhetene som tillates i varekatalogen på den offentlige markedsplassen. Leverandør kan velge om man ønsker å bruke norske eller engelske forkortelser. Typisk eksempel på L-PAK er KRT.</t>
  </si>
  <si>
    <t>Angi enhet for transportpakning, dersom aktuelt. Dersom det er en artikkel som ikke er aktuelt å sende/pakke i denne pakningsstørrelsen, skal dette feltet stå tomt. Kun enheter oppgitt i kapittel ‎3 kan benyttes. Dette er de samme enhetene som tillates i varekatalogen på den offentlige markedsplassen. Leverandør kan velge om man ønsker å bruke norske eller engelske forkortelser. Typisk eksempel på T-PAK er PLL.</t>
  </si>
  <si>
    <t>Angi antall L-PAK som inngår i en T-PAK. Dersom feltet T-PAK står tomt, så skal også dette feltet stå tomt.</t>
  </si>
  <si>
    <t>For artikler på varekatalog over den offentlige markedsplassen ehandel.no er UNSPSC et obligatorisk krav. Se www.unspsc.no for gyldige koder (8-sifret kode).</t>
  </si>
  <si>
    <t>3. Anbefalte enhetsbenevninger</t>
  </si>
  <si>
    <t>Norsk enhet</t>
  </si>
  <si>
    <t>Norsk beskrivelse</t>
  </si>
  <si>
    <t>Engelsk enhet</t>
  </si>
  <si>
    <t>Engelsk beskrivelse</t>
  </si>
  <si>
    <t>Stykk</t>
  </si>
  <si>
    <t>Each</t>
  </si>
  <si>
    <t>Eske</t>
  </si>
  <si>
    <t>BX</t>
  </si>
  <si>
    <t>Box</t>
  </si>
  <si>
    <t>Kartong</t>
  </si>
  <si>
    <t>CT</t>
  </si>
  <si>
    <t>Carton</t>
  </si>
  <si>
    <t>Pall</t>
  </si>
  <si>
    <t>Pallet</t>
  </si>
  <si>
    <t>FL</t>
  </si>
  <si>
    <t>Flaske</t>
  </si>
  <si>
    <t>Bottle</t>
  </si>
  <si>
    <t>STS</t>
  </si>
  <si>
    <t>Sats</t>
  </si>
  <si>
    <t>5B</t>
  </si>
  <si>
    <t>Batch</t>
  </si>
  <si>
    <t>KAP</t>
  </si>
  <si>
    <t>Kapsel</t>
  </si>
  <si>
    <t>AV</t>
  </si>
  <si>
    <t>Capsule</t>
  </si>
  <si>
    <t>BRT</t>
  </si>
  <si>
    <t>Brett</t>
  </si>
  <si>
    <t>Board</t>
  </si>
  <si>
    <t>BNT</t>
  </si>
  <si>
    <t>Bunt</t>
  </si>
  <si>
    <t>Bundle</t>
  </si>
  <si>
    <t>POS</t>
  </si>
  <si>
    <t>Pose</t>
  </si>
  <si>
    <t>Bag</t>
  </si>
  <si>
    <t>BTT</t>
  </si>
  <si>
    <t>Bøtte</t>
  </si>
  <si>
    <t>Bucket</t>
  </si>
  <si>
    <t>KRV</t>
  </si>
  <si>
    <t>Kurv</t>
  </si>
  <si>
    <t>BK</t>
  </si>
  <si>
    <t>Basket</t>
  </si>
  <si>
    <t>BAL</t>
  </si>
  <si>
    <t>Balle</t>
  </si>
  <si>
    <t>Bale</t>
  </si>
  <si>
    <t>FAT</t>
  </si>
  <si>
    <t>Fat</t>
  </si>
  <si>
    <t>BLL</t>
  </si>
  <si>
    <t>Barrel</t>
  </si>
  <si>
    <t>KAN</t>
  </si>
  <si>
    <t>Kanne</t>
  </si>
  <si>
    <t>Can</t>
  </si>
  <si>
    <t>KAS</t>
  </si>
  <si>
    <t>Kasse</t>
  </si>
  <si>
    <t>CS</t>
  </si>
  <si>
    <t>Case</t>
  </si>
  <si>
    <t>SKV</t>
  </si>
  <si>
    <t>Skive</t>
  </si>
  <si>
    <t>DC</t>
  </si>
  <si>
    <t>Disk</t>
  </si>
  <si>
    <t>DNK</t>
  </si>
  <si>
    <t>Dunk</t>
  </si>
  <si>
    <t>DR</t>
  </si>
  <si>
    <t>Drum</t>
  </si>
  <si>
    <t>DUS</t>
  </si>
  <si>
    <t>Dusin</t>
  </si>
  <si>
    <t>DZN</t>
  </si>
  <si>
    <t>Dozen</t>
  </si>
  <si>
    <t>Glass</t>
  </si>
  <si>
    <t>JR</t>
  </si>
  <si>
    <t>Jar</t>
  </si>
  <si>
    <t>LGD</t>
  </si>
  <si>
    <t>Lengde</t>
  </si>
  <si>
    <t>LN</t>
  </si>
  <si>
    <t>Length</t>
  </si>
  <si>
    <t>PLT</t>
  </si>
  <si>
    <t>Plate</t>
  </si>
  <si>
    <t>Forpakning</t>
  </si>
  <si>
    <t>Package</t>
  </si>
  <si>
    <t>PAR</t>
  </si>
  <si>
    <t>Par</t>
  </si>
  <si>
    <t>Pair</t>
  </si>
  <si>
    <t>RLL</t>
  </si>
  <si>
    <t>Rull</t>
  </si>
  <si>
    <t>Roll</t>
  </si>
  <si>
    <t>SKK</t>
  </si>
  <si>
    <t>Sekk</t>
  </si>
  <si>
    <t>Sack</t>
  </si>
  <si>
    <t>SET</t>
  </si>
  <si>
    <t>Sett</t>
  </si>
  <si>
    <t>Set</t>
  </si>
  <si>
    <t>ARK</t>
  </si>
  <si>
    <t>Ark</t>
  </si>
  <si>
    <t>Sheet</t>
  </si>
  <si>
    <t>TUB</t>
  </si>
  <si>
    <t>Tube</t>
  </si>
  <si>
    <t>TU</t>
  </si>
  <si>
    <t>DGR</t>
  </si>
  <si>
    <t>Dager</t>
  </si>
  <si>
    <t>DAY</t>
  </si>
  <si>
    <t>Day</t>
  </si>
  <si>
    <t>TIM</t>
  </si>
  <si>
    <t>Timer</t>
  </si>
  <si>
    <t>HUR</t>
  </si>
  <si>
    <t>Hour</t>
  </si>
  <si>
    <t>ÅR</t>
  </si>
  <si>
    <t>ANN</t>
  </si>
  <si>
    <t>Year</t>
  </si>
  <si>
    <t>Komplett erstatning av styrings-PC med programvare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</si>
</sst>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kr&quot;\ * #,##0.00_-;\-&quot;kr&quot;\ * #,##0.00_-;_-&quot;kr&quot;\ * &quot;-&quot;??_-;_-@_-"/>
    <numFmt numFmtId="164" formatCode="&quot;kr&quot;\ #,##0.00;[Red]&quot;kr&quot;\ \-#,##0.00"/>
    <numFmt numFmtId="165" formatCode="_ &quot;kr&quot;\ * #,##0.00_ ;_ &quot;kr&quot;\ * \-#,##0.00_ ;_ &quot;kr&quot;\ * &quot;-&quot;??_ ;_ @_ "/>
    <numFmt numFmtId="166" formatCode="_ * #,##0.00_ ;_ * \-#,##0.00_ ;_ * &quot;-&quot;??_ ;_ @_ "/>
    <numFmt numFmtId="167" formatCode="&quot;kr&quot;\ #,##0.00"/>
    <numFmt numFmtId="168" formatCode="dd/mm/yy;@"/>
    <numFmt numFmtId="169" formatCode="0.0"/>
    <numFmt numFmtId="170" formatCode="#,##0.0000"/>
    <numFmt numFmtId="171" formatCode="#,##0.0000_ ;\-#,##0.0000\ "/>
  </numFmts>
  <fonts count="44" x14ac:knownFonts="1">
    <font>
      <sz val="11"/>
      <color theme="1"/>
      <name val="Calibri"/>
      <family val="2"/>
      <scheme val="minor"/>
    </font>
    <font>
      <sz val="11"/>
      <color theme="1"/>
      <name val="Calibri"/>
      <family val="2"/>
      <scheme val="minor"/>
    </font>
    <font>
      <b/>
      <sz val="11"/>
      <name val="Calibri"/>
      <family val="2"/>
      <scheme val="minor"/>
    </font>
    <font>
      <b/>
      <sz val="12"/>
      <name val="Calibri"/>
      <family val="2"/>
      <scheme val="minor"/>
    </font>
    <font>
      <b/>
      <sz val="11"/>
      <color theme="3"/>
      <name val="Calibri"/>
      <family val="2"/>
      <scheme val="minor"/>
    </font>
    <font>
      <sz val="10"/>
      <color theme="1"/>
      <name val="Calibri"/>
      <family val="2"/>
      <scheme val="minor"/>
    </font>
    <font>
      <sz val="10"/>
      <name val="Arial"/>
      <family val="2"/>
    </font>
    <font>
      <b/>
      <sz val="10"/>
      <color theme="1"/>
      <name val="Calibri"/>
      <family val="2"/>
      <scheme val="minor"/>
    </font>
    <font>
      <b/>
      <sz val="10"/>
      <name val="Calibri"/>
      <family val="2"/>
      <scheme val="minor"/>
    </font>
    <font>
      <sz val="10"/>
      <name val="MS Sans Serif"/>
      <family val="2"/>
    </font>
    <font>
      <sz val="10"/>
      <name val="Calibri"/>
      <family val="2"/>
      <scheme val="minor"/>
    </font>
    <font>
      <sz val="10"/>
      <color rgb="FFFF0000"/>
      <name val="Calibri"/>
      <family val="2"/>
      <scheme val="minor"/>
    </font>
    <font>
      <u/>
      <sz val="22"/>
      <color rgb="FF0033CC"/>
      <name val="Calibri"/>
      <family val="2"/>
      <scheme val="minor"/>
    </font>
    <font>
      <b/>
      <sz val="9"/>
      <color indexed="81"/>
      <name val="Tahoma"/>
      <family val="2"/>
    </font>
    <font>
      <sz val="10"/>
      <color rgb="FF0000FF"/>
      <name val="Calibri"/>
      <family val="2"/>
      <scheme val="minor"/>
    </font>
    <font>
      <b/>
      <sz val="12"/>
      <color rgb="FF0000FF"/>
      <name val="Calibri"/>
      <family val="2"/>
      <scheme val="minor"/>
    </font>
    <font>
      <sz val="11"/>
      <color rgb="FF9C6500"/>
      <name val="Calibri"/>
      <family val="2"/>
      <scheme val="minor"/>
    </font>
    <font>
      <b/>
      <sz val="10"/>
      <color theme="0"/>
      <name val="Calibri"/>
      <family val="2"/>
      <scheme val="minor"/>
    </font>
    <font>
      <b/>
      <sz val="10"/>
      <color indexed="9"/>
      <name val="Calibri"/>
      <family val="2"/>
      <scheme val="minor"/>
    </font>
    <font>
      <sz val="10"/>
      <color theme="0"/>
      <name val="Calibri"/>
      <family val="2"/>
      <scheme val="minor"/>
    </font>
    <font>
      <b/>
      <sz val="10"/>
      <color rgb="FFFF0000"/>
      <name val="Calibri"/>
      <family val="2"/>
      <scheme val="minor"/>
    </font>
    <font>
      <b/>
      <sz val="12"/>
      <color indexed="9"/>
      <name val="Calibri"/>
      <family val="2"/>
      <scheme val="minor"/>
    </font>
    <font>
      <sz val="12"/>
      <name val="Calibri"/>
      <family val="2"/>
      <scheme val="minor"/>
    </font>
    <font>
      <sz val="10"/>
      <color indexed="9"/>
      <name val="Calibri"/>
      <family val="2"/>
      <scheme val="minor"/>
    </font>
    <font>
      <b/>
      <sz val="12"/>
      <color theme="0"/>
      <name val="Calibri"/>
      <family val="2"/>
      <scheme val="minor"/>
    </font>
    <font>
      <b/>
      <sz val="16"/>
      <name val="Calibri"/>
      <family val="2"/>
      <scheme val="minor"/>
    </font>
    <font>
      <sz val="11"/>
      <color theme="4" tint="-0.249977111117893"/>
      <name val="Calibri"/>
      <family val="2"/>
      <scheme val="minor"/>
    </font>
    <font>
      <sz val="10"/>
      <color theme="4" tint="-0.249977111117893"/>
      <name val="Calibri"/>
      <family val="2"/>
      <scheme val="minor"/>
    </font>
    <font>
      <b/>
      <sz val="22"/>
      <name val="Calibri"/>
      <family val="2"/>
      <scheme val="minor"/>
    </font>
    <font>
      <b/>
      <sz val="12"/>
      <color theme="1"/>
      <name val="Calibri"/>
      <family val="2"/>
      <scheme val="minor"/>
    </font>
    <font>
      <b/>
      <sz val="16"/>
      <color theme="1"/>
      <name val="Calibri"/>
      <family val="2"/>
      <scheme val="minor"/>
    </font>
    <font>
      <sz val="12"/>
      <color theme="1"/>
      <name val="Calibri"/>
      <family val="2"/>
      <scheme val="minor"/>
    </font>
    <font>
      <b/>
      <sz val="12"/>
      <color rgb="FF000000"/>
      <name val="Calibri"/>
      <family val="2"/>
      <scheme val="minor"/>
    </font>
    <font>
      <sz val="12"/>
      <color rgb="FF000000"/>
      <name val="Calibri"/>
      <family val="2"/>
      <scheme val="minor"/>
    </font>
    <font>
      <sz val="16"/>
      <name val="Calibri"/>
      <family val="2"/>
      <scheme val="minor"/>
    </font>
    <font>
      <sz val="12"/>
      <color theme="0"/>
      <name val="Calibri"/>
      <family val="2"/>
      <scheme val="minor"/>
    </font>
    <font>
      <sz val="22"/>
      <color theme="1"/>
      <name val="Calibri"/>
      <family val="2"/>
      <scheme val="minor"/>
    </font>
    <font>
      <u/>
      <sz val="12"/>
      <name val="Calibri"/>
      <family val="2"/>
      <scheme val="minor"/>
    </font>
    <font>
      <sz val="16"/>
      <color rgb="FF000000"/>
      <name val="Calibri"/>
      <family val="2"/>
      <scheme val="minor"/>
    </font>
    <font>
      <u/>
      <sz val="12"/>
      <color rgb="FF000000"/>
      <name val="Calibri"/>
      <family val="2"/>
      <scheme val="minor"/>
    </font>
    <font>
      <b/>
      <sz val="16"/>
      <color rgb="FF000000"/>
      <name val="Calibri"/>
      <family val="2"/>
      <scheme val="minor"/>
    </font>
    <font>
      <b/>
      <sz val="72"/>
      <color theme="0"/>
      <name val="Calibri"/>
      <family val="2"/>
      <scheme val="minor"/>
    </font>
    <font>
      <sz val="22"/>
      <color theme="0"/>
      <name val="Calibri"/>
      <family val="2"/>
      <scheme val="minor"/>
    </font>
    <font>
      <sz val="8"/>
      <name val="Calibri"/>
      <family val="2"/>
      <scheme val="minor"/>
    </font>
  </fonts>
  <fills count="21">
    <fill>
      <patternFill patternType="none"/>
    </fill>
    <fill>
      <patternFill patternType="gray125"/>
    </fill>
    <fill>
      <patternFill patternType="solid">
        <fgColor theme="3"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theme="4" tint="0.79998168889431442"/>
        <bgColor indexed="64"/>
      </patternFill>
    </fill>
    <fill>
      <patternFill patternType="solid">
        <fgColor theme="4"/>
        <bgColor indexed="64"/>
      </patternFill>
    </fill>
    <fill>
      <patternFill patternType="solid">
        <fgColor theme="4" tint="0.59999389629810485"/>
        <bgColor indexed="64"/>
      </patternFill>
    </fill>
    <fill>
      <patternFill patternType="solid">
        <fgColor rgb="FFFFEB9C"/>
      </patternFill>
    </fill>
    <fill>
      <patternFill patternType="solid">
        <fgColor rgb="FF00338D"/>
        <bgColor indexed="64"/>
      </patternFill>
    </fill>
    <fill>
      <patternFill patternType="solid">
        <fgColor theme="3" tint="0.39997558519241921"/>
        <bgColor indexed="64"/>
      </patternFill>
    </fill>
    <fill>
      <patternFill patternType="solid">
        <fgColor rgb="FF0070C0"/>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indexed="22"/>
        <bgColor indexed="64"/>
      </patternFill>
    </fill>
    <fill>
      <patternFill patternType="solid">
        <fgColor rgb="FF002060"/>
        <bgColor indexed="64"/>
      </patternFill>
    </fill>
    <fill>
      <patternFill patternType="solid">
        <fgColor theme="4" tint="-0.499984740745262"/>
        <bgColor indexed="64"/>
      </patternFill>
    </fill>
    <fill>
      <patternFill patternType="solid">
        <fgColor theme="4" tint="0.79998168889431442"/>
        <bgColor rgb="FFD9D9D9"/>
      </patternFill>
    </fill>
    <fill>
      <patternFill patternType="solid">
        <fgColor rgb="FF8497B0"/>
        <bgColor indexed="64"/>
      </patternFill>
    </fill>
    <fill>
      <patternFill patternType="solid">
        <fgColor rgb="FFDDEBF7"/>
        <bgColor rgb="FF000000"/>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medium">
        <color theme="4" tint="0.39997558519241921"/>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style="thin">
        <color indexed="9"/>
      </top>
      <bottom/>
      <diagonal/>
    </border>
    <border>
      <left style="thin">
        <color theme="0"/>
      </left>
      <right/>
      <top style="thin">
        <color theme="0"/>
      </top>
      <bottom/>
      <diagonal/>
    </border>
    <border>
      <left/>
      <right style="thin">
        <color theme="0"/>
      </right>
      <top style="thin">
        <color theme="0"/>
      </top>
      <bottom/>
      <diagonal/>
    </border>
    <border>
      <left/>
      <right/>
      <top style="thin">
        <color theme="0"/>
      </top>
      <bottom/>
      <diagonal/>
    </border>
    <border>
      <left/>
      <right/>
      <top style="thin">
        <color theme="0"/>
      </top>
      <bottom style="thin">
        <color theme="0"/>
      </bottom>
      <diagonal/>
    </border>
    <border>
      <left style="thin">
        <color indexed="22"/>
      </left>
      <right style="thin">
        <color indexed="22"/>
      </right>
      <top style="thin">
        <color indexed="22"/>
      </top>
      <bottom/>
      <diagonal/>
    </border>
    <border>
      <left style="thin">
        <color theme="0"/>
      </left>
      <right style="thin">
        <color indexed="9"/>
      </right>
      <top style="thin">
        <color theme="0"/>
      </top>
      <bottom style="thin">
        <color theme="0"/>
      </bottom>
      <diagonal/>
    </border>
    <border>
      <left style="thin">
        <color indexed="9"/>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indexed="9"/>
      </left>
      <right style="thin">
        <color indexed="9"/>
      </right>
      <top style="thin">
        <color theme="0"/>
      </top>
      <bottom style="thin">
        <color theme="0"/>
      </bottom>
      <diagonal/>
    </border>
    <border>
      <left style="thin">
        <color indexed="9"/>
      </left>
      <right/>
      <top style="thin">
        <color theme="0"/>
      </top>
      <bottom style="thin">
        <color theme="0"/>
      </bottom>
      <diagonal/>
    </border>
    <border>
      <left/>
      <right style="thin">
        <color indexed="9"/>
      </right>
      <top style="thin">
        <color theme="0"/>
      </top>
      <bottom style="thin">
        <color theme="0"/>
      </bottom>
      <diagonal/>
    </border>
    <border>
      <left style="thin">
        <color indexed="22"/>
      </left>
      <right style="thin">
        <color theme="0"/>
      </right>
      <top style="thin">
        <color theme="0"/>
      </top>
      <bottom style="thin">
        <color theme="0"/>
      </bottom>
      <diagonal/>
    </border>
    <border>
      <left style="thin">
        <color indexed="22"/>
      </left>
      <right style="thin">
        <color indexed="22"/>
      </right>
      <top/>
      <bottom style="thin">
        <color indexed="22"/>
      </bottom>
      <diagonal/>
    </border>
    <border>
      <left style="thin">
        <color indexed="55"/>
      </left>
      <right style="thin">
        <color indexed="55"/>
      </right>
      <top style="thin">
        <color indexed="55"/>
      </top>
      <bottom style="thin">
        <color indexed="55"/>
      </bottom>
      <diagonal/>
    </border>
    <border>
      <left style="thin">
        <color indexed="22"/>
      </left>
      <right style="thin">
        <color indexed="22"/>
      </right>
      <top style="thin">
        <color indexed="22"/>
      </top>
      <bottom style="thin">
        <color indexed="22"/>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style="thin">
        <color indexed="9"/>
      </left>
      <right/>
      <top style="thin">
        <color indexed="9"/>
      </top>
      <bottom style="thin">
        <color indexed="9"/>
      </bottom>
      <diagonal/>
    </border>
    <border>
      <left/>
      <right/>
      <top style="thin">
        <color indexed="9"/>
      </top>
      <bottom style="thin">
        <color indexed="9"/>
      </bottom>
      <diagonal/>
    </border>
    <border>
      <left/>
      <right style="thin">
        <color indexed="9"/>
      </right>
      <top style="thin">
        <color indexed="9"/>
      </top>
      <bottom style="thin">
        <color indexed="9"/>
      </bottom>
      <diagonal/>
    </border>
    <border>
      <left style="thin">
        <color indexed="9"/>
      </left>
      <right/>
      <top style="thin">
        <color indexed="9"/>
      </top>
      <bottom style="medium">
        <color indexed="64"/>
      </bottom>
      <diagonal/>
    </border>
    <border>
      <left/>
      <right/>
      <top style="thin">
        <color indexed="9"/>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right style="medium">
        <color indexed="64"/>
      </right>
      <top/>
      <bottom/>
      <diagonal/>
    </border>
    <border>
      <left style="thin">
        <color indexed="64"/>
      </left>
      <right style="thin">
        <color indexed="64"/>
      </right>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6">
    <xf numFmtId="0" fontId="0" fillId="0" borderId="0"/>
    <xf numFmtId="166" fontId="1" fillId="0" borderId="0" applyFont="0" applyFill="0" applyBorder="0" applyAlignment="0" applyProtection="0"/>
    <xf numFmtId="0" fontId="4" fillId="0" borderId="4" applyNumberFormat="0" applyFill="0" applyAlignment="0" applyProtection="0"/>
    <xf numFmtId="0" fontId="6" fillId="0" borderId="0"/>
    <xf numFmtId="0" fontId="9" fillId="0" borderId="0"/>
    <xf numFmtId="0" fontId="16" fillId="9" borderId="0" applyNumberFormat="0" applyBorder="0" applyAlignment="0" applyProtection="0"/>
  </cellStyleXfs>
  <cellXfs count="314">
    <xf numFmtId="0" fontId="0" fillId="0" borderId="0" xfId="0"/>
    <xf numFmtId="0" fontId="0" fillId="4" borderId="0" xfId="0" applyFill="1"/>
    <xf numFmtId="49" fontId="0" fillId="0" borderId="0" xfId="0" applyNumberFormat="1"/>
    <xf numFmtId="0" fontId="10" fillId="0" borderId="0" xfId="0" applyFont="1" applyAlignment="1">
      <alignment horizontal="center"/>
    </xf>
    <xf numFmtId="0" fontId="10" fillId="0" borderId="0" xfId="0" applyFont="1"/>
    <xf numFmtId="0" fontId="18" fillId="10" borderId="12" xfId="0" applyFont="1" applyFill="1" applyBorder="1" applyAlignment="1">
      <alignment horizontal="center"/>
    </xf>
    <xf numFmtId="0" fontId="18" fillId="11" borderId="14" xfId="0" applyFont="1" applyFill="1" applyBorder="1" applyAlignment="1">
      <alignment horizontal="center"/>
    </xf>
    <xf numFmtId="3" fontId="19" fillId="13" borderId="17" xfId="0" applyNumberFormat="1" applyFont="1" applyFill="1" applyBorder="1" applyAlignment="1">
      <alignment horizontal="center" wrapText="1"/>
    </xf>
    <xf numFmtId="0" fontId="18" fillId="10" borderId="18" xfId="0" applyFont="1" applyFill="1" applyBorder="1" applyAlignment="1">
      <alignment horizontal="left" vertical="center" wrapText="1"/>
    </xf>
    <xf numFmtId="0" fontId="18" fillId="10" borderId="19" xfId="0" applyFont="1" applyFill="1" applyBorder="1" applyAlignment="1">
      <alignment horizontal="left" vertical="center" wrapText="1"/>
    </xf>
    <xf numFmtId="3" fontId="18" fillId="10" borderId="20" xfId="0" applyNumberFormat="1" applyFont="1" applyFill="1" applyBorder="1" applyAlignment="1">
      <alignment horizontal="center" vertical="center" wrapText="1"/>
    </xf>
    <xf numFmtId="0" fontId="18" fillId="11" borderId="21" xfId="0" applyFont="1" applyFill="1" applyBorder="1" applyAlignment="1">
      <alignment vertical="center"/>
    </xf>
    <xf numFmtId="0" fontId="18" fillId="11" borderId="21" xfId="0" applyFont="1" applyFill="1" applyBorder="1" applyAlignment="1">
      <alignment horizontal="center" vertical="center" wrapText="1"/>
    </xf>
    <xf numFmtId="4" fontId="18" fillId="11" borderId="22" xfId="0" applyNumberFormat="1" applyFont="1" applyFill="1" applyBorder="1" applyAlignment="1">
      <alignment horizontal="center" vertical="center" wrapText="1"/>
    </xf>
    <xf numFmtId="0" fontId="18" fillId="12" borderId="10" xfId="0" applyFont="1" applyFill="1" applyBorder="1" applyAlignment="1">
      <alignment horizontal="center" wrapText="1"/>
    </xf>
    <xf numFmtId="0" fontId="18" fillId="12" borderId="18" xfId="0" applyFont="1" applyFill="1" applyBorder="1" applyAlignment="1">
      <alignment horizontal="center" vertical="center" wrapText="1"/>
    </xf>
    <xf numFmtId="0" fontId="18" fillId="12" borderId="19" xfId="0" applyFont="1" applyFill="1" applyBorder="1" applyAlignment="1">
      <alignment horizontal="center" vertical="center" wrapText="1"/>
    </xf>
    <xf numFmtId="3" fontId="18" fillId="11" borderId="23" xfId="0" applyNumberFormat="1" applyFont="1" applyFill="1" applyBorder="1" applyAlignment="1">
      <alignment horizontal="center" vertical="center" wrapText="1"/>
    </xf>
    <xf numFmtId="3" fontId="18" fillId="11" borderId="21" xfId="0" applyNumberFormat="1" applyFont="1" applyFill="1" applyBorder="1" applyAlignment="1">
      <alignment horizontal="center" vertical="center" wrapText="1"/>
    </xf>
    <xf numFmtId="3" fontId="17" fillId="14" borderId="24" xfId="0" applyNumberFormat="1" applyFont="1" applyFill="1" applyBorder="1" applyAlignment="1">
      <alignment horizontal="center" wrapText="1"/>
    </xf>
    <xf numFmtId="0" fontId="10" fillId="0" borderId="0" xfId="0" applyFont="1" applyAlignment="1">
      <alignment vertical="center" wrapText="1"/>
    </xf>
    <xf numFmtId="168" fontId="10" fillId="3" borderId="27" xfId="0" applyNumberFormat="1" applyFont="1" applyFill="1" applyBorder="1" applyAlignment="1">
      <alignment horizontal="center"/>
    </xf>
    <xf numFmtId="0" fontId="10" fillId="5" borderId="26" xfId="0" quotePrefix="1" applyFont="1" applyFill="1" applyBorder="1" applyAlignment="1">
      <alignment horizontal="left"/>
    </xf>
    <xf numFmtId="0" fontId="10" fillId="5" borderId="26" xfId="0" applyFont="1" applyFill="1" applyBorder="1" applyAlignment="1">
      <alignment horizontal="left"/>
    </xf>
    <xf numFmtId="3" fontId="10" fillId="5" borderId="26" xfId="0" applyNumberFormat="1" applyFont="1" applyFill="1" applyBorder="1" applyAlignment="1">
      <alignment horizontal="center"/>
    </xf>
    <xf numFmtId="0" fontId="10" fillId="0" borderId="27" xfId="0" applyFont="1" applyBorder="1"/>
    <xf numFmtId="4" fontId="10" fillId="5" borderId="25" xfId="0" applyNumberFormat="1" applyFont="1" applyFill="1" applyBorder="1" applyAlignment="1">
      <alignment horizontal="center"/>
    </xf>
    <xf numFmtId="4" fontId="10" fillId="0" borderId="27" xfId="0" applyNumberFormat="1" applyFont="1" applyBorder="1" applyAlignment="1">
      <alignment horizontal="center"/>
    </xf>
    <xf numFmtId="0" fontId="10" fillId="5" borderId="25" xfId="0" applyFont="1" applyFill="1" applyBorder="1" applyAlignment="1">
      <alignment horizontal="center"/>
    </xf>
    <xf numFmtId="0" fontId="10" fillId="0" borderId="27" xfId="0" applyFont="1" applyBorder="1" applyAlignment="1">
      <alignment horizontal="center"/>
    </xf>
    <xf numFmtId="3" fontId="10" fillId="0" borderId="27" xfId="0" applyNumberFormat="1" applyFont="1" applyBorder="1" applyAlignment="1">
      <alignment horizontal="center"/>
    </xf>
    <xf numFmtId="3" fontId="10" fillId="0" borderId="27" xfId="0" applyNumberFormat="1" applyFont="1" applyBorder="1" applyAlignment="1" applyProtection="1">
      <alignment horizontal="center"/>
      <protection locked="0"/>
    </xf>
    <xf numFmtId="1" fontId="10" fillId="0" borderId="27" xfId="0" applyNumberFormat="1" applyFont="1" applyBorder="1" applyAlignment="1" applyProtection="1">
      <alignment horizontal="center"/>
      <protection locked="0"/>
    </xf>
    <xf numFmtId="16" fontId="10" fillId="5" borderId="26" xfId="0" applyNumberFormat="1" applyFont="1" applyFill="1" applyBorder="1" applyAlignment="1">
      <alignment horizontal="left"/>
    </xf>
    <xf numFmtId="0" fontId="20" fillId="0" borderId="27" xfId="0" applyFont="1" applyBorder="1"/>
    <xf numFmtId="0" fontId="11" fillId="0" borderId="27" xfId="0" applyFont="1" applyBorder="1"/>
    <xf numFmtId="0" fontId="10" fillId="0" borderId="17" xfId="0" applyFont="1" applyBorder="1"/>
    <xf numFmtId="0" fontId="10" fillId="5" borderId="27" xfId="0" applyFont="1" applyFill="1" applyBorder="1"/>
    <xf numFmtId="0" fontId="10" fillId="0" borderId="28" xfId="0" applyFont="1" applyBorder="1" applyAlignment="1">
      <alignment horizontal="center"/>
    </xf>
    <xf numFmtId="0" fontId="10" fillId="0" borderId="29" xfId="0" applyFont="1" applyBorder="1" applyAlignment="1">
      <alignment horizontal="center"/>
    </xf>
    <xf numFmtId="4" fontId="10" fillId="5" borderId="27" xfId="0" applyNumberFormat="1" applyFont="1" applyFill="1" applyBorder="1" applyAlignment="1">
      <alignment horizontal="center"/>
    </xf>
    <xf numFmtId="0" fontId="10" fillId="5" borderId="27" xfId="0" applyFont="1" applyFill="1" applyBorder="1" applyAlignment="1">
      <alignment horizontal="center"/>
    </xf>
    <xf numFmtId="166" fontId="10" fillId="0" borderId="0" xfId="0" applyNumberFormat="1" applyFont="1" applyAlignment="1">
      <alignment horizontal="left"/>
    </xf>
    <xf numFmtId="0" fontId="10" fillId="0" borderId="0" xfId="0" applyFont="1" applyAlignment="1">
      <alignment horizontal="left"/>
    </xf>
    <xf numFmtId="3" fontId="10" fillId="0" borderId="0" xfId="0" applyNumberFormat="1" applyFont="1" applyAlignment="1">
      <alignment horizontal="center"/>
    </xf>
    <xf numFmtId="4" fontId="10" fillId="0" borderId="0" xfId="0" applyNumberFormat="1" applyFont="1" applyAlignment="1">
      <alignment horizontal="center"/>
    </xf>
    <xf numFmtId="0" fontId="21" fillId="10" borderId="30" xfId="0" applyFont="1" applyFill="1" applyBorder="1" applyAlignment="1">
      <alignment horizontal="left"/>
    </xf>
    <xf numFmtId="0" fontId="21" fillId="10" borderId="31" xfId="0" applyFont="1" applyFill="1" applyBorder="1" applyAlignment="1">
      <alignment horizontal="left"/>
    </xf>
    <xf numFmtId="0" fontId="21" fillId="10" borderId="32" xfId="0" applyFont="1" applyFill="1" applyBorder="1" applyAlignment="1">
      <alignment horizontal="left"/>
    </xf>
    <xf numFmtId="0" fontId="22" fillId="0" borderId="0" xfId="0" applyFont="1"/>
    <xf numFmtId="0" fontId="8" fillId="0" borderId="0" xfId="0" applyFont="1"/>
    <xf numFmtId="0" fontId="8" fillId="15" borderId="9" xfId="0" applyFont="1" applyFill="1" applyBorder="1" applyAlignment="1">
      <alignment horizontal="center" vertical="top" wrapText="1"/>
    </xf>
    <xf numFmtId="0" fontId="10" fillId="0" borderId="8" xfId="0" applyFont="1" applyBorder="1" applyAlignment="1">
      <alignment vertical="top" wrapText="1"/>
    </xf>
    <xf numFmtId="0" fontId="8" fillId="15" borderId="9" xfId="0" applyFont="1" applyFill="1" applyBorder="1" applyAlignment="1">
      <alignment horizontal="left" vertical="top" wrapText="1"/>
    </xf>
    <xf numFmtId="0" fontId="11" fillId="0" borderId="0" xfId="0" applyFont="1"/>
    <xf numFmtId="0" fontId="10" fillId="0" borderId="1" xfId="0" applyFont="1" applyBorder="1" applyAlignment="1">
      <alignment horizontal="left" vertical="top"/>
    </xf>
    <xf numFmtId="0" fontId="5" fillId="0" borderId="1" xfId="0" applyFont="1" applyBorder="1" applyAlignment="1">
      <alignment vertical="top" wrapText="1"/>
    </xf>
    <xf numFmtId="0" fontId="10" fillId="0" borderId="0" xfId="0" applyFont="1" applyAlignment="1">
      <alignment wrapText="1"/>
    </xf>
    <xf numFmtId="0" fontId="18" fillId="16" borderId="0" xfId="0" applyFont="1" applyFill="1"/>
    <xf numFmtId="0" fontId="23" fillId="16" borderId="0" xfId="0" applyFont="1" applyFill="1"/>
    <xf numFmtId="0" fontId="10" fillId="0" borderId="1" xfId="0" applyFont="1" applyBorder="1"/>
    <xf numFmtId="0" fontId="10" fillId="5" borderId="0" xfId="0" applyFont="1" applyFill="1" applyAlignment="1">
      <alignment horizontal="left"/>
    </xf>
    <xf numFmtId="3" fontId="10" fillId="5" borderId="0" xfId="0" applyNumberFormat="1" applyFont="1" applyFill="1" applyAlignment="1">
      <alignment horizontal="center"/>
    </xf>
    <xf numFmtId="0" fontId="10" fillId="5" borderId="0" xfId="0" applyFont="1" applyFill="1" applyAlignment="1">
      <alignment horizontal="center"/>
    </xf>
    <xf numFmtId="3" fontId="10" fillId="5" borderId="0" xfId="0" applyNumberFormat="1" applyFont="1" applyFill="1"/>
    <xf numFmtId="0" fontId="10" fillId="5" borderId="0" xfId="0" applyFont="1" applyFill="1"/>
    <xf numFmtId="4" fontId="10" fillId="5" borderId="0" xfId="0" applyNumberFormat="1" applyFont="1" applyFill="1" applyAlignment="1">
      <alignment horizontal="center"/>
    </xf>
    <xf numFmtId="0" fontId="0" fillId="5" borderId="0" xfId="0" applyFill="1"/>
    <xf numFmtId="0" fontId="10" fillId="5" borderId="0" xfId="0" applyFont="1" applyFill="1" applyAlignment="1">
      <alignment vertical="center" wrapText="1"/>
    </xf>
    <xf numFmtId="3" fontId="14" fillId="5" borderId="26" xfId="0" applyNumberFormat="1" applyFont="1" applyFill="1" applyBorder="1"/>
    <xf numFmtId="3" fontId="14" fillId="5" borderId="26" xfId="0" applyNumberFormat="1" applyFont="1" applyFill="1" applyBorder="1" applyAlignment="1">
      <alignment horizontal="center"/>
    </xf>
    <xf numFmtId="0" fontId="10" fillId="5" borderId="0" xfId="1" applyNumberFormat="1" applyFont="1" applyFill="1" applyBorder="1" applyAlignment="1"/>
    <xf numFmtId="0" fontId="10" fillId="5" borderId="0" xfId="1" applyNumberFormat="1" applyFont="1" applyFill="1"/>
    <xf numFmtId="0" fontId="18" fillId="11" borderId="18" xfId="1" applyNumberFormat="1" applyFont="1" applyFill="1" applyBorder="1" applyAlignment="1">
      <alignment vertical="center"/>
    </xf>
    <xf numFmtId="0" fontId="14" fillId="5" borderId="26" xfId="1" applyNumberFormat="1" applyFont="1" applyFill="1" applyBorder="1" applyAlignment="1">
      <alignment horizontal="right"/>
    </xf>
    <xf numFmtId="0" fontId="10" fillId="0" borderId="27" xfId="1" applyNumberFormat="1" applyFont="1" applyFill="1" applyBorder="1" applyAlignment="1">
      <alignment horizontal="right"/>
    </xf>
    <xf numFmtId="0" fontId="10" fillId="0" borderId="27" xfId="1" applyNumberFormat="1" applyFont="1" applyBorder="1" applyAlignment="1">
      <alignment horizontal="right"/>
    </xf>
    <xf numFmtId="0" fontId="10" fillId="0" borderId="0" xfId="1" applyNumberFormat="1" applyFont="1" applyBorder="1" applyAlignment="1"/>
    <xf numFmtId="0" fontId="10" fillId="0" borderId="1" xfId="0" applyFont="1" applyBorder="1" applyAlignment="1">
      <alignment horizontal="left" vertical="top" wrapText="1"/>
    </xf>
    <xf numFmtId="0" fontId="10" fillId="0" borderId="1" xfId="0" applyFont="1" applyBorder="1" applyAlignment="1">
      <alignment vertical="top" wrapText="1"/>
    </xf>
    <xf numFmtId="0" fontId="14" fillId="5" borderId="0" xfId="0" applyFont="1" applyFill="1" applyAlignment="1">
      <alignment horizontal="left"/>
    </xf>
    <xf numFmtId="0" fontId="5" fillId="0" borderId="0" xfId="0" applyFont="1" applyAlignment="1">
      <alignment vertical="top"/>
    </xf>
    <xf numFmtId="49" fontId="8" fillId="6" borderId="1" xfId="2" applyNumberFormat="1" applyFont="1" applyFill="1" applyBorder="1" applyAlignment="1">
      <alignment horizontal="center" vertical="center" wrapText="1"/>
    </xf>
    <xf numFmtId="0" fontId="0" fillId="17" borderId="0" xfId="0" applyFill="1"/>
    <xf numFmtId="0" fontId="5" fillId="17" borderId="0" xfId="0" applyFont="1" applyFill="1" applyAlignment="1">
      <alignment vertical="top"/>
    </xf>
    <xf numFmtId="49" fontId="10" fillId="17" borderId="0" xfId="4" quotePrefix="1" applyNumberFormat="1" applyFont="1" applyFill="1" applyAlignment="1">
      <alignment horizontal="left" vertical="top" wrapText="1"/>
    </xf>
    <xf numFmtId="44" fontId="5" fillId="17" borderId="0" xfId="0" quotePrefix="1" applyNumberFormat="1" applyFont="1" applyFill="1" applyAlignment="1">
      <alignment vertical="top"/>
    </xf>
    <xf numFmtId="49" fontId="10" fillId="17" borderId="0" xfId="4" applyNumberFormat="1" applyFont="1" applyFill="1" applyAlignment="1">
      <alignment horizontal="left" vertical="top" wrapText="1"/>
    </xf>
    <xf numFmtId="49" fontId="0" fillId="17" borderId="0" xfId="0" applyNumberFormat="1" applyFill="1"/>
    <xf numFmtId="0" fontId="0" fillId="17" borderId="0" xfId="0" applyFill="1" applyAlignment="1">
      <alignment horizontal="center" vertical="center"/>
    </xf>
    <xf numFmtId="0" fontId="0" fillId="0" borderId="0" xfId="0" applyAlignment="1">
      <alignment horizontal="center" vertical="center"/>
    </xf>
    <xf numFmtId="0" fontId="5" fillId="17" borderId="0" xfId="0" applyFont="1" applyFill="1" applyAlignment="1">
      <alignment horizontal="center" vertical="center"/>
    </xf>
    <xf numFmtId="0" fontId="5" fillId="0" borderId="0" xfId="0" applyFont="1" applyAlignment="1">
      <alignment horizontal="center" vertical="center"/>
    </xf>
    <xf numFmtId="0" fontId="26" fillId="17" borderId="0" xfId="0" applyFont="1" applyFill="1"/>
    <xf numFmtId="0" fontId="27" fillId="17" borderId="0" xfId="0" applyFont="1" applyFill="1" applyAlignment="1">
      <alignment vertical="top"/>
    </xf>
    <xf numFmtId="0" fontId="10" fillId="0" borderId="8" xfId="0" applyFont="1" applyBorder="1"/>
    <xf numFmtId="0" fontId="0" fillId="11" borderId="0" xfId="0" applyFill="1"/>
    <xf numFmtId="0" fontId="0" fillId="17" borderId="0" xfId="0" applyFill="1" applyAlignment="1">
      <alignment wrapText="1"/>
    </xf>
    <xf numFmtId="0" fontId="0" fillId="17" borderId="0" xfId="0" applyFill="1" applyAlignment="1">
      <alignment horizontal="left" vertical="top" wrapText="1"/>
    </xf>
    <xf numFmtId="0" fontId="12" fillId="17" borderId="0" xfId="0" applyFont="1" applyFill="1" applyAlignment="1">
      <alignment horizontal="center"/>
    </xf>
    <xf numFmtId="0" fontId="5" fillId="17" borderId="0" xfId="0" applyFont="1" applyFill="1"/>
    <xf numFmtId="0" fontId="5" fillId="0" borderId="0" xfId="0" applyFont="1"/>
    <xf numFmtId="49" fontId="5" fillId="17" borderId="0" xfId="0" applyNumberFormat="1" applyFont="1" applyFill="1"/>
    <xf numFmtId="0" fontId="27" fillId="17" borderId="0" xfId="0" applyFont="1" applyFill="1"/>
    <xf numFmtId="0" fontId="29" fillId="8" borderId="42" xfId="0" applyFont="1" applyFill="1" applyBorder="1"/>
    <xf numFmtId="0" fontId="29" fillId="8" borderId="45" xfId="0" applyFont="1" applyFill="1" applyBorder="1"/>
    <xf numFmtId="0" fontId="29" fillId="8" borderId="46" xfId="0" applyFont="1" applyFill="1" applyBorder="1"/>
    <xf numFmtId="0" fontId="29" fillId="8" borderId="47" xfId="0" applyFont="1" applyFill="1" applyBorder="1"/>
    <xf numFmtId="0" fontId="22" fillId="6" borderId="49" xfId="0" applyFont="1" applyFill="1" applyBorder="1" applyAlignment="1">
      <alignment horizontal="left" vertical="top" wrapText="1"/>
    </xf>
    <xf numFmtId="0" fontId="29" fillId="6" borderId="48" xfId="0" applyFont="1" applyFill="1" applyBorder="1" applyAlignment="1">
      <alignment horizontal="left" vertical="top"/>
    </xf>
    <xf numFmtId="0" fontId="31" fillId="6" borderId="1" xfId="0" applyFont="1" applyFill="1" applyBorder="1" applyAlignment="1">
      <alignment horizontal="left" vertical="top"/>
    </xf>
    <xf numFmtId="0" fontId="31" fillId="6" borderId="49" xfId="0" applyFont="1" applyFill="1" applyBorder="1" applyAlignment="1">
      <alignment horizontal="left" vertical="top"/>
    </xf>
    <xf numFmtId="0" fontId="3" fillId="6" borderId="48" xfId="0" applyFont="1" applyFill="1" applyBorder="1" applyAlignment="1">
      <alignment horizontal="left" vertical="top"/>
    </xf>
    <xf numFmtId="0" fontId="31" fillId="6" borderId="49" xfId="0" applyFont="1" applyFill="1" applyBorder="1" applyAlignment="1">
      <alignment horizontal="left" vertical="top" wrapText="1"/>
    </xf>
    <xf numFmtId="0" fontId="31" fillId="6" borderId="1" xfId="0" applyFont="1" applyFill="1" applyBorder="1" applyAlignment="1">
      <alignment horizontal="left" vertical="top" wrapText="1"/>
    </xf>
    <xf numFmtId="0" fontId="31" fillId="6" borderId="2" xfId="0" applyFont="1" applyFill="1" applyBorder="1"/>
    <xf numFmtId="0" fontId="3" fillId="6" borderId="1" xfId="0" applyFont="1" applyFill="1" applyBorder="1" applyAlignment="1">
      <alignment horizontal="left" vertical="top"/>
    </xf>
    <xf numFmtId="0" fontId="31" fillId="6" borderId="1" xfId="0" applyFont="1" applyFill="1" applyBorder="1" applyAlignment="1">
      <alignment vertical="top" wrapText="1"/>
    </xf>
    <xf numFmtId="0" fontId="32" fillId="18" borderId="1" xfId="0" applyFont="1" applyFill="1" applyBorder="1"/>
    <xf numFmtId="0" fontId="33" fillId="18" borderId="1" xfId="0" applyFont="1" applyFill="1" applyBorder="1"/>
    <xf numFmtId="0" fontId="32" fillId="6" borderId="1" xfId="0" applyFont="1" applyFill="1" applyBorder="1"/>
    <xf numFmtId="0" fontId="33" fillId="6" borderId="1" xfId="0" applyFont="1" applyFill="1" applyBorder="1"/>
    <xf numFmtId="44" fontId="8" fillId="6" borderId="1" xfId="4" applyNumberFormat="1" applyFont="1" applyFill="1" applyBorder="1" applyAlignment="1">
      <alignment horizontal="center" vertical="center"/>
    </xf>
    <xf numFmtId="167" fontId="3" fillId="2" borderId="1" xfId="4" applyNumberFormat="1" applyFont="1" applyFill="1" applyBorder="1" applyAlignment="1">
      <alignment horizontal="center" vertical="center" wrapText="1"/>
    </xf>
    <xf numFmtId="169" fontId="3" fillId="2" borderId="2" xfId="4" applyNumberFormat="1" applyFont="1" applyFill="1" applyBorder="1" applyAlignment="1">
      <alignment horizontal="left" vertical="center" wrapText="1"/>
    </xf>
    <xf numFmtId="49" fontId="3" fillId="8" borderId="45" xfId="2" applyNumberFormat="1" applyFont="1" applyFill="1" applyBorder="1" applyAlignment="1">
      <alignment horizontal="center" vertical="center" wrapText="1"/>
    </xf>
    <xf numFmtId="49" fontId="3" fillId="8" borderId="46" xfId="2" applyNumberFormat="1" applyFont="1" applyFill="1" applyBorder="1" applyAlignment="1">
      <alignment horizontal="center" vertical="center" wrapText="1"/>
    </xf>
    <xf numFmtId="49" fontId="3" fillId="8" borderId="46" xfId="2" applyNumberFormat="1" applyFont="1" applyFill="1" applyBorder="1" applyAlignment="1">
      <alignment horizontal="center" vertical="center"/>
    </xf>
    <xf numFmtId="49" fontId="3" fillId="8" borderId="47" xfId="2" applyNumberFormat="1" applyFont="1" applyFill="1" applyBorder="1" applyAlignment="1">
      <alignment horizontal="center" vertical="center"/>
    </xf>
    <xf numFmtId="49" fontId="22" fillId="6" borderId="1" xfId="4" applyNumberFormat="1" applyFont="1" applyFill="1" applyBorder="1" applyAlignment="1">
      <alignment horizontal="left" vertical="center" wrapText="1"/>
    </xf>
    <xf numFmtId="44" fontId="22" fillId="6" borderId="49" xfId="4" applyNumberFormat="1" applyFont="1" applyFill="1" applyBorder="1" applyAlignment="1">
      <alignment horizontal="center" vertical="center" wrapText="1"/>
    </xf>
    <xf numFmtId="44" fontId="22" fillId="6" borderId="53" xfId="4" applyNumberFormat="1" applyFont="1" applyFill="1" applyBorder="1" applyAlignment="1">
      <alignment horizontal="center" vertical="center" wrapText="1"/>
    </xf>
    <xf numFmtId="49" fontId="22" fillId="6" borderId="50" xfId="4" applyNumberFormat="1" applyFont="1" applyFill="1" applyBorder="1" applyAlignment="1">
      <alignment horizontal="left" vertical="center" wrapText="1"/>
    </xf>
    <xf numFmtId="44" fontId="3" fillId="6" borderId="51" xfId="4" applyNumberFormat="1" applyFont="1" applyFill="1" applyBorder="1" applyAlignment="1">
      <alignment horizontal="center" vertical="center" wrapText="1"/>
    </xf>
    <xf numFmtId="0" fontId="31" fillId="17" borderId="0" xfId="0" applyFont="1" applyFill="1" applyAlignment="1">
      <alignment horizontal="center" vertical="center"/>
    </xf>
    <xf numFmtId="49" fontId="3" fillId="8" borderId="1" xfId="2" applyNumberFormat="1" applyFont="1" applyFill="1" applyBorder="1" applyAlignment="1">
      <alignment horizontal="center" vertical="center" wrapText="1"/>
    </xf>
    <xf numFmtId="49" fontId="3" fillId="8" borderId="1" xfId="2" applyNumberFormat="1" applyFont="1" applyFill="1" applyBorder="1" applyAlignment="1">
      <alignment horizontal="center" vertical="center"/>
    </xf>
    <xf numFmtId="2" fontId="3" fillId="8" borderId="1" xfId="2" applyNumberFormat="1" applyFont="1" applyFill="1" applyBorder="1" applyAlignment="1">
      <alignment horizontal="center" vertical="center" wrapText="1"/>
    </xf>
    <xf numFmtId="0" fontId="31" fillId="0" borderId="0" xfId="0" applyFont="1" applyAlignment="1">
      <alignment horizontal="center" vertical="center"/>
    </xf>
    <xf numFmtId="49" fontId="22" fillId="6" borderId="1" xfId="4" applyNumberFormat="1" applyFont="1" applyFill="1" applyBorder="1" applyAlignment="1">
      <alignment horizontal="center" vertical="center" wrapText="1"/>
    </xf>
    <xf numFmtId="49" fontId="22" fillId="0" borderId="1" xfId="0" quotePrefix="1" applyNumberFormat="1" applyFont="1" applyBorder="1" applyAlignment="1">
      <alignment horizontal="left" vertical="center"/>
    </xf>
    <xf numFmtId="49" fontId="22" fillId="0" borderId="1" xfId="0" quotePrefix="1" applyNumberFormat="1" applyFont="1" applyBorder="1" applyAlignment="1">
      <alignment horizontal="left" vertical="center" wrapText="1"/>
    </xf>
    <xf numFmtId="49" fontId="22" fillId="0" borderId="1" xfId="0" quotePrefix="1" applyNumberFormat="1" applyFont="1" applyBorder="1" applyAlignment="1">
      <alignment horizontal="center" vertical="center"/>
    </xf>
    <xf numFmtId="1" fontId="31" fillId="0" borderId="1" xfId="0" quotePrefix="1" applyNumberFormat="1" applyFont="1" applyBorder="1" applyAlignment="1">
      <alignment horizontal="center" vertical="center"/>
    </xf>
    <xf numFmtId="4" fontId="31" fillId="0" borderId="1" xfId="0" quotePrefix="1" applyNumberFormat="1" applyFont="1" applyBorder="1" applyAlignment="1">
      <alignment horizontal="center" vertical="center"/>
    </xf>
    <xf numFmtId="170" fontId="31" fillId="6" borderId="1" xfId="0" quotePrefix="1" applyNumberFormat="1" applyFont="1" applyFill="1" applyBorder="1" applyAlignment="1">
      <alignment horizontal="center" vertical="center"/>
    </xf>
    <xf numFmtId="44" fontId="31" fillId="5" borderId="1" xfId="0" quotePrefix="1" applyNumberFormat="1" applyFont="1" applyFill="1" applyBorder="1" applyAlignment="1">
      <alignment horizontal="center" vertical="center"/>
    </xf>
    <xf numFmtId="0" fontId="31" fillId="0" borderId="1" xfId="0" applyFont="1" applyBorder="1" applyAlignment="1" applyProtection="1">
      <alignment horizontal="left" vertical="center" wrapText="1"/>
      <protection locked="0"/>
    </xf>
    <xf numFmtId="44" fontId="31" fillId="6" borderId="1" xfId="0" quotePrefix="1" applyNumberFormat="1" applyFont="1" applyFill="1" applyBorder="1" applyAlignment="1">
      <alignment horizontal="center" vertical="center"/>
    </xf>
    <xf numFmtId="164" fontId="22" fillId="2" borderId="1" xfId="4" applyNumberFormat="1" applyFont="1" applyFill="1" applyBorder="1" applyAlignment="1">
      <alignment horizontal="center" vertical="center" wrapText="1"/>
    </xf>
    <xf numFmtId="49" fontId="3" fillId="6" borderId="1" xfId="2" applyNumberFormat="1" applyFont="1" applyFill="1" applyBorder="1" applyAlignment="1">
      <alignment horizontal="center" vertical="center" wrapText="1"/>
    </xf>
    <xf numFmtId="44" fontId="3" fillId="6" borderId="1" xfId="4" applyNumberFormat="1" applyFont="1" applyFill="1" applyBorder="1" applyAlignment="1">
      <alignment horizontal="center" vertical="center" wrapText="1"/>
    </xf>
    <xf numFmtId="0" fontId="31" fillId="17" borderId="0" xfId="0" applyFont="1" applyFill="1"/>
    <xf numFmtId="0" fontId="31" fillId="0" borderId="0" xfId="0" applyFont="1"/>
    <xf numFmtId="0" fontId="31" fillId="17" borderId="0" xfId="0" applyFont="1" applyFill="1" applyAlignment="1">
      <alignment vertical="top"/>
    </xf>
    <xf numFmtId="49" fontId="31" fillId="0" borderId="1" xfId="0" quotePrefix="1" applyNumberFormat="1" applyFont="1" applyBorder="1" applyAlignment="1">
      <alignment horizontal="left" vertical="center"/>
    </xf>
    <xf numFmtId="49" fontId="31" fillId="0" borderId="1" xfId="0" quotePrefix="1" applyNumberFormat="1" applyFont="1" applyBorder="1" applyAlignment="1">
      <alignment horizontal="left" vertical="center" wrapText="1"/>
    </xf>
    <xf numFmtId="49" fontId="31" fillId="0" borderId="1" xfId="0" quotePrefix="1" applyNumberFormat="1" applyFont="1" applyBorder="1" applyAlignment="1">
      <alignment horizontal="center" vertical="center"/>
    </xf>
    <xf numFmtId="49" fontId="31" fillId="0" borderId="1" xfId="0" quotePrefix="1" applyNumberFormat="1" applyFont="1" applyBorder="1" applyAlignment="1">
      <alignment horizontal="center" vertical="center" wrapText="1"/>
    </xf>
    <xf numFmtId="0" fontId="31" fillId="0" borderId="1" xfId="0" applyFont="1" applyBorder="1" applyAlignment="1" applyProtection="1">
      <alignment horizontal="center" vertical="center"/>
      <protection locked="0"/>
    </xf>
    <xf numFmtId="0" fontId="31" fillId="5" borderId="1" xfId="0" applyFont="1" applyFill="1" applyBorder="1" applyAlignment="1" applyProtection="1">
      <alignment horizontal="left" vertical="center" wrapText="1"/>
      <protection locked="0"/>
    </xf>
    <xf numFmtId="0" fontId="31" fillId="0" borderId="0" xfId="0" applyFont="1" applyAlignment="1">
      <alignment vertical="top"/>
    </xf>
    <xf numFmtId="1" fontId="31" fillId="0" borderId="5" xfId="0" quotePrefix="1" applyNumberFormat="1" applyFont="1" applyBorder="1" applyAlignment="1">
      <alignment horizontal="center" vertical="center"/>
    </xf>
    <xf numFmtId="170" fontId="31" fillId="0" borderId="1" xfId="0" quotePrefix="1" applyNumberFormat="1" applyFont="1" applyBorder="1" applyAlignment="1">
      <alignment horizontal="center" vertical="center"/>
    </xf>
    <xf numFmtId="171" fontId="31" fillId="6" borderId="1" xfId="0" quotePrefix="1" applyNumberFormat="1" applyFont="1" applyFill="1" applyBorder="1" applyAlignment="1">
      <alignment horizontal="center" vertical="center"/>
    </xf>
    <xf numFmtId="44" fontId="31" fillId="0" borderId="1" xfId="0" quotePrefix="1" applyNumberFormat="1" applyFont="1" applyBorder="1" applyAlignment="1">
      <alignment horizontal="center" vertical="center"/>
    </xf>
    <xf numFmtId="0" fontId="31" fillId="0" borderId="49" xfId="0" applyFont="1" applyBorder="1" applyAlignment="1" applyProtection="1">
      <alignment horizontal="left" vertical="center" wrapText="1"/>
      <protection locked="0"/>
    </xf>
    <xf numFmtId="0" fontId="31" fillId="0" borderId="1" xfId="0" applyFont="1" applyBorder="1" applyAlignment="1">
      <alignment horizontal="left" vertical="center"/>
    </xf>
    <xf numFmtId="0" fontId="31" fillId="0" borderId="1" xfId="0" applyFont="1" applyBorder="1" applyAlignment="1">
      <alignment horizontal="left" vertical="center" wrapText="1"/>
    </xf>
    <xf numFmtId="0" fontId="31" fillId="0" borderId="1" xfId="0" applyFont="1" applyBorder="1" applyAlignment="1">
      <alignment horizontal="center" vertical="center"/>
    </xf>
    <xf numFmtId="0" fontId="31" fillId="0" borderId="49" xfId="0" applyFont="1" applyBorder="1" applyAlignment="1">
      <alignment horizontal="left" vertical="center" wrapText="1"/>
    </xf>
    <xf numFmtId="49" fontId="3" fillId="8" borderId="5" xfId="2" applyNumberFormat="1" applyFont="1" applyFill="1" applyBorder="1" applyAlignment="1">
      <alignment horizontal="center" vertical="center" wrapText="1"/>
    </xf>
    <xf numFmtId="0" fontId="31" fillId="0" borderId="1" xfId="0" applyFont="1" applyBorder="1" applyAlignment="1">
      <alignment vertical="center"/>
    </xf>
    <xf numFmtId="0" fontId="31" fillId="0" borderId="1" xfId="0" applyFont="1" applyBorder="1" applyAlignment="1">
      <alignment vertical="center" wrapText="1"/>
    </xf>
    <xf numFmtId="49" fontId="3" fillId="8" borderId="8" xfId="2" applyNumberFormat="1" applyFont="1" applyFill="1" applyBorder="1" applyAlignment="1">
      <alignment horizontal="center" vertical="center" wrapText="1"/>
    </xf>
    <xf numFmtId="0" fontId="22" fillId="6" borderId="1" xfId="4" quotePrefix="1" applyFont="1" applyFill="1" applyBorder="1" applyAlignment="1">
      <alignment horizontal="center" vertical="center" wrapText="1"/>
    </xf>
    <xf numFmtId="44" fontId="3" fillId="6" borderId="1" xfId="4" applyNumberFormat="1" applyFont="1" applyFill="1" applyBorder="1" applyAlignment="1">
      <alignment horizontal="center" vertical="center"/>
    </xf>
    <xf numFmtId="0" fontId="35" fillId="17" borderId="0" xfId="0" applyFont="1" applyFill="1" applyAlignment="1">
      <alignment vertical="top"/>
    </xf>
    <xf numFmtId="44" fontId="22" fillId="0" borderId="1" xfId="4" applyNumberFormat="1" applyFont="1" applyBorder="1" applyAlignment="1">
      <alignment horizontal="center" vertical="center"/>
    </xf>
    <xf numFmtId="167" fontId="3" fillId="2" borderId="52" xfId="4" applyNumberFormat="1" applyFont="1" applyFill="1" applyBorder="1" applyAlignment="1">
      <alignment horizontal="center" vertical="center" wrapText="1"/>
    </xf>
    <xf numFmtId="49" fontId="22" fillId="17" borderId="0" xfId="4" applyNumberFormat="1" applyFont="1" applyFill="1" applyAlignment="1">
      <alignment vertical="center" wrapText="1"/>
    </xf>
    <xf numFmtId="49" fontId="22" fillId="17" borderId="0" xfId="4" applyNumberFormat="1" applyFont="1" applyFill="1" applyAlignment="1">
      <alignment horizontal="center" vertical="center" wrapText="1"/>
    </xf>
    <xf numFmtId="49" fontId="22" fillId="17" borderId="0" xfId="4" quotePrefix="1" applyNumberFormat="1" applyFont="1" applyFill="1" applyAlignment="1">
      <alignment horizontal="center" vertical="center" wrapText="1"/>
    </xf>
    <xf numFmtId="49" fontId="22" fillId="8" borderId="1" xfId="2" applyNumberFormat="1" applyFont="1" applyFill="1" applyBorder="1" applyAlignment="1">
      <alignment horizontal="center" vertical="center" wrapText="1"/>
    </xf>
    <xf numFmtId="49" fontId="3" fillId="8" borderId="50" xfId="2" applyNumberFormat="1" applyFont="1" applyFill="1" applyBorder="1" applyAlignment="1">
      <alignment horizontal="center" vertical="center" wrapText="1"/>
    </xf>
    <xf numFmtId="1" fontId="22" fillId="6" borderId="1" xfId="4" applyNumberFormat="1" applyFont="1" applyFill="1" applyBorder="1" applyAlignment="1">
      <alignment horizontal="center" vertical="center" wrapText="1"/>
    </xf>
    <xf numFmtId="169" fontId="3" fillId="2" borderId="3" xfId="4" applyNumberFormat="1" applyFont="1" applyFill="1" applyBorder="1" applyAlignment="1">
      <alignment horizontal="left" vertical="center" wrapText="1"/>
    </xf>
    <xf numFmtId="167" fontId="22" fillId="6" borderId="1" xfId="4" applyNumberFormat="1" applyFont="1" applyFill="1" applyBorder="1" applyAlignment="1">
      <alignment horizontal="left" vertical="center" wrapText="1"/>
    </xf>
    <xf numFmtId="167" fontId="22" fillId="5" borderId="1" xfId="4" applyNumberFormat="1" applyFont="1" applyFill="1" applyBorder="1" applyAlignment="1">
      <alignment horizontal="left" vertical="center" wrapText="1"/>
    </xf>
    <xf numFmtId="167" fontId="22" fillId="5" borderId="1" xfId="4" applyNumberFormat="1" applyFont="1" applyFill="1" applyBorder="1" applyAlignment="1">
      <alignment horizontal="center" vertical="center" wrapText="1"/>
    </xf>
    <xf numFmtId="49" fontId="22" fillId="5" borderId="1" xfId="4" applyNumberFormat="1" applyFont="1" applyFill="1" applyBorder="1" applyAlignment="1">
      <alignment horizontal="center" vertical="center"/>
    </xf>
    <xf numFmtId="167" fontId="22" fillId="5" borderId="1" xfId="4" applyNumberFormat="1" applyFont="1" applyFill="1" applyBorder="1" applyAlignment="1">
      <alignment horizontal="left" vertical="center"/>
    </xf>
    <xf numFmtId="167" fontId="22" fillId="5" borderId="1" xfId="4" applyNumberFormat="1" applyFont="1" applyFill="1" applyBorder="1" applyAlignment="1">
      <alignment horizontal="center" vertical="center"/>
    </xf>
    <xf numFmtId="4" fontId="22" fillId="5" borderId="1" xfId="4" applyNumberFormat="1" applyFont="1" applyFill="1" applyBorder="1" applyAlignment="1">
      <alignment horizontal="center" vertical="center"/>
    </xf>
    <xf numFmtId="4" fontId="31" fillId="0" borderId="1" xfId="0" applyNumberFormat="1" applyFont="1" applyBorder="1" applyAlignment="1">
      <alignment horizontal="center" vertical="center"/>
    </xf>
    <xf numFmtId="49" fontId="22" fillId="6" borderId="1" xfId="4" applyNumberFormat="1" applyFont="1" applyFill="1" applyBorder="1" applyAlignment="1">
      <alignment horizontal="center" vertical="center"/>
    </xf>
    <xf numFmtId="49" fontId="22" fillId="0" borderId="2" xfId="0" quotePrefix="1" applyNumberFormat="1" applyFont="1" applyBorder="1" applyAlignment="1">
      <alignment horizontal="left" vertical="center"/>
    </xf>
    <xf numFmtId="49" fontId="22" fillId="0" borderId="5" xfId="0" quotePrefix="1" applyNumberFormat="1" applyFont="1" applyBorder="1" applyAlignment="1">
      <alignment horizontal="center" vertical="center"/>
    </xf>
    <xf numFmtId="49" fontId="22" fillId="5" borderId="1" xfId="4" quotePrefix="1" applyNumberFormat="1" applyFont="1" applyFill="1" applyBorder="1" applyAlignment="1">
      <alignment horizontal="left" vertical="center" wrapText="1"/>
    </xf>
    <xf numFmtId="0" fontId="31" fillId="0" borderId="1" xfId="0" applyFont="1" applyBorder="1" applyAlignment="1">
      <alignment horizontal="center" vertical="center" wrapText="1"/>
    </xf>
    <xf numFmtId="49" fontId="22" fillId="0" borderId="1" xfId="4" quotePrefix="1" applyNumberFormat="1" applyFont="1" applyBorder="1" applyAlignment="1">
      <alignment horizontal="center" vertical="center" wrapText="1"/>
    </xf>
    <xf numFmtId="1" fontId="22" fillId="6" borderId="1" xfId="4" applyNumberFormat="1" applyFont="1" applyFill="1" applyBorder="1" applyAlignment="1">
      <alignment horizontal="center" vertical="center"/>
    </xf>
    <xf numFmtId="167" fontId="22" fillId="6" borderId="1" xfId="4" applyNumberFormat="1" applyFont="1" applyFill="1" applyBorder="1" applyAlignment="1">
      <alignment horizontal="center" vertical="center"/>
    </xf>
    <xf numFmtId="49" fontId="3" fillId="8" borderId="1" xfId="2" applyNumberFormat="1" applyFont="1" applyFill="1" applyBorder="1" applyAlignment="1">
      <alignment horizontal="center" wrapText="1"/>
    </xf>
    <xf numFmtId="2" fontId="22" fillId="6" borderId="1" xfId="4" quotePrefix="1" applyNumberFormat="1" applyFont="1" applyFill="1" applyBorder="1" applyAlignment="1">
      <alignment horizontal="center" vertical="center" wrapText="1"/>
    </xf>
    <xf numFmtId="1" fontId="22" fillId="0" borderId="1" xfId="4" applyNumberFormat="1" applyFont="1" applyBorder="1" applyAlignment="1">
      <alignment horizontal="center" vertical="center" wrapText="1"/>
    </xf>
    <xf numFmtId="0" fontId="31" fillId="0" borderId="5" xfId="0" applyFont="1" applyBorder="1" applyAlignment="1">
      <alignment horizontal="left" vertical="center"/>
    </xf>
    <xf numFmtId="165" fontId="22" fillId="6" borderId="1" xfId="4" quotePrefix="1" applyNumberFormat="1" applyFont="1" applyFill="1" applyBorder="1" applyAlignment="1">
      <alignment horizontal="center" vertical="center" wrapText="1"/>
    </xf>
    <xf numFmtId="169" fontId="31" fillId="0" borderId="1" xfId="0" applyNumberFormat="1" applyFont="1" applyBorder="1" applyAlignment="1">
      <alignment horizontal="center" vertical="center"/>
    </xf>
    <xf numFmtId="169" fontId="22" fillId="5" borderId="1" xfId="4" applyNumberFormat="1" applyFont="1" applyFill="1" applyBorder="1" applyAlignment="1">
      <alignment horizontal="center" vertical="center" wrapText="1"/>
    </xf>
    <xf numFmtId="169" fontId="22" fillId="5" borderId="1" xfId="4" quotePrefix="1" applyNumberFormat="1" applyFont="1" applyFill="1" applyBorder="1" applyAlignment="1">
      <alignment horizontal="center" vertical="center"/>
    </xf>
    <xf numFmtId="169" fontId="22" fillId="5" borderId="1" xfId="4" quotePrefix="1" applyNumberFormat="1" applyFont="1" applyFill="1" applyBorder="1" applyAlignment="1">
      <alignment horizontal="center" vertical="center" wrapText="1"/>
    </xf>
    <xf numFmtId="0" fontId="29" fillId="8" borderId="59" xfId="0" applyFont="1" applyFill="1" applyBorder="1"/>
    <xf numFmtId="0" fontId="22" fillId="6" borderId="60" xfId="0" applyFont="1" applyFill="1" applyBorder="1" applyAlignment="1">
      <alignment horizontal="left" vertical="top" wrapText="1"/>
    </xf>
    <xf numFmtId="0" fontId="22" fillId="6" borderId="61" xfId="0" applyFont="1" applyFill="1" applyBorder="1" applyAlignment="1">
      <alignment horizontal="left" vertical="top" wrapText="1"/>
    </xf>
    <xf numFmtId="49" fontId="36" fillId="17" borderId="0" xfId="0" applyNumberFormat="1" applyFont="1" applyFill="1" applyAlignment="1">
      <alignment vertical="center"/>
    </xf>
    <xf numFmtId="0" fontId="31" fillId="0" borderId="5" xfId="0" applyFont="1" applyBorder="1" applyAlignment="1">
      <alignment horizontal="left" vertical="center" wrapText="1"/>
    </xf>
    <xf numFmtId="49" fontId="0" fillId="6" borderId="1" xfId="0" applyNumberFormat="1" applyFill="1" applyBorder="1" applyAlignment="1">
      <alignment horizontal="center" vertical="center"/>
    </xf>
    <xf numFmtId="0" fontId="22" fillId="6" borderId="1" xfId="4" applyFont="1" applyFill="1" applyBorder="1" applyAlignment="1">
      <alignment horizontal="center" vertical="center"/>
    </xf>
    <xf numFmtId="49" fontId="22" fillId="6" borderId="1" xfId="4" quotePrefix="1" applyNumberFormat="1" applyFont="1" applyFill="1" applyBorder="1" applyAlignment="1">
      <alignment horizontal="center" vertical="center" wrapText="1"/>
    </xf>
    <xf numFmtId="0" fontId="29" fillId="6" borderId="48" xfId="0" applyFont="1" applyFill="1" applyBorder="1" applyAlignment="1">
      <alignment horizontal="left" vertical="top" wrapText="1"/>
    </xf>
    <xf numFmtId="0" fontId="32" fillId="20" borderId="48" xfId="0" applyFont="1" applyFill="1" applyBorder="1" applyAlignment="1">
      <alignment horizontal="left" vertical="top"/>
    </xf>
    <xf numFmtId="1" fontId="22" fillId="0" borderId="1" xfId="4" applyNumberFormat="1" applyFont="1" applyBorder="1" applyAlignment="1">
      <alignment horizontal="center" vertical="center"/>
    </xf>
    <xf numFmtId="0" fontId="41" fillId="17" borderId="0" xfId="0" applyFont="1" applyFill="1" applyAlignment="1">
      <alignment horizontal="center" vertical="center"/>
    </xf>
    <xf numFmtId="0" fontId="41" fillId="17" borderId="0" xfId="0" applyFont="1" applyFill="1" applyAlignment="1">
      <alignment horizontal="right" vertical="center"/>
    </xf>
    <xf numFmtId="0" fontId="35" fillId="17" borderId="0" xfId="0" applyFont="1" applyFill="1" applyAlignment="1">
      <alignment horizontal="center" vertical="center"/>
    </xf>
    <xf numFmtId="0" fontId="35" fillId="17" borderId="0" xfId="0" applyFont="1" applyFill="1" applyAlignment="1">
      <alignment horizontal="center" vertical="center" textRotation="90"/>
    </xf>
    <xf numFmtId="49" fontId="42" fillId="17" borderId="0" xfId="0" applyNumberFormat="1" applyFont="1" applyFill="1" applyAlignment="1">
      <alignment vertical="center"/>
    </xf>
    <xf numFmtId="49" fontId="35" fillId="17" borderId="0" xfId="0" applyNumberFormat="1" applyFont="1" applyFill="1"/>
    <xf numFmtId="1" fontId="22" fillId="5" borderId="1" xfId="4" applyNumberFormat="1" applyFont="1" applyFill="1" applyBorder="1" applyAlignment="1">
      <alignment horizontal="center" vertical="center"/>
    </xf>
    <xf numFmtId="9" fontId="8" fillId="6" borderId="1" xfId="4" applyNumberFormat="1" applyFont="1" applyFill="1" applyBorder="1" applyAlignment="1">
      <alignment horizontal="center" vertical="center"/>
    </xf>
    <xf numFmtId="9" fontId="3" fillId="6" borderId="1" xfId="4" applyNumberFormat="1" applyFont="1" applyFill="1" applyBorder="1" applyAlignment="1">
      <alignment horizontal="center" vertical="center"/>
    </xf>
    <xf numFmtId="0" fontId="31" fillId="0" borderId="2" xfId="0" applyFont="1" applyBorder="1" applyAlignment="1">
      <alignment horizontal="left" vertical="center"/>
    </xf>
    <xf numFmtId="0" fontId="31" fillId="0" borderId="5" xfId="0" applyFont="1" applyBorder="1" applyAlignment="1">
      <alignment horizontal="left" vertical="center"/>
    </xf>
    <xf numFmtId="0" fontId="28" fillId="11" borderId="0" xfId="0" applyFont="1" applyFill="1" applyAlignment="1">
      <alignment horizontal="left" vertical="center"/>
    </xf>
    <xf numFmtId="167" fontId="25" fillId="2" borderId="1" xfId="4" applyNumberFormat="1" applyFont="1" applyFill="1" applyBorder="1" applyAlignment="1">
      <alignment horizontal="left" wrapText="1"/>
    </xf>
    <xf numFmtId="167" fontId="25" fillId="2" borderId="1" xfId="4" applyNumberFormat="1" applyFont="1" applyFill="1" applyBorder="1" applyAlignment="1">
      <alignment horizontal="left" vertical="center" wrapText="1"/>
    </xf>
    <xf numFmtId="167" fontId="25" fillId="2" borderId="1" xfId="4" applyNumberFormat="1" applyFont="1" applyFill="1" applyBorder="1" applyAlignment="1">
      <alignment horizontal="left" vertical="center"/>
    </xf>
    <xf numFmtId="167" fontId="3" fillId="2" borderId="1" xfId="4" applyNumberFormat="1" applyFont="1" applyFill="1" applyBorder="1" applyAlignment="1">
      <alignment horizontal="left" vertical="center" wrapText="1"/>
    </xf>
    <xf numFmtId="167" fontId="3" fillId="2" borderId="52" xfId="4" applyNumberFormat="1" applyFont="1" applyFill="1" applyBorder="1" applyAlignment="1">
      <alignment horizontal="center" vertical="center" wrapText="1"/>
    </xf>
    <xf numFmtId="49" fontId="3" fillId="8" borderId="2" xfId="2" applyNumberFormat="1" applyFont="1" applyFill="1" applyBorder="1" applyAlignment="1">
      <alignment horizontal="center" vertical="center" wrapText="1"/>
    </xf>
    <xf numFmtId="49" fontId="3" fillId="8" borderId="5" xfId="2" applyNumberFormat="1" applyFont="1" applyFill="1" applyBorder="1" applyAlignment="1">
      <alignment horizontal="center" vertical="center" wrapText="1"/>
    </xf>
    <xf numFmtId="0" fontId="30" fillId="0" borderId="56" xfId="0" applyFont="1" applyBorder="1" applyAlignment="1">
      <alignment horizontal="left" vertical="center"/>
    </xf>
    <xf numFmtId="0" fontId="30" fillId="0" borderId="57" xfId="0" applyFont="1" applyBorder="1" applyAlignment="1">
      <alignment horizontal="left" vertical="center"/>
    </xf>
    <xf numFmtId="0" fontId="30" fillId="0" borderId="58" xfId="0" applyFont="1" applyBorder="1" applyAlignment="1">
      <alignment horizontal="left" vertical="center"/>
    </xf>
    <xf numFmtId="0" fontId="30" fillId="6" borderId="56" xfId="0" applyFont="1" applyFill="1" applyBorder="1" applyAlignment="1">
      <alignment horizontal="left" vertical="center"/>
    </xf>
    <xf numFmtId="0" fontId="30" fillId="6" borderId="57" xfId="0" applyFont="1" applyFill="1" applyBorder="1" applyAlignment="1">
      <alignment horizontal="left" vertical="center"/>
    </xf>
    <xf numFmtId="0" fontId="30" fillId="6" borderId="58" xfId="0" applyFont="1" applyFill="1" applyBorder="1" applyAlignment="1">
      <alignment horizontal="left" vertical="center"/>
    </xf>
    <xf numFmtId="0" fontId="29" fillId="8" borderId="41" xfId="0" applyFont="1" applyFill="1" applyBorder="1" applyAlignment="1">
      <alignment horizontal="left" vertical="center" wrapText="1"/>
    </xf>
    <xf numFmtId="0" fontId="29" fillId="8" borderId="0" xfId="0" applyFont="1" applyFill="1" applyAlignment="1">
      <alignment horizontal="left" vertical="center" wrapText="1"/>
    </xf>
    <xf numFmtId="0" fontId="29" fillId="8" borderId="54" xfId="0" applyFont="1" applyFill="1" applyBorder="1" applyAlignment="1">
      <alignment horizontal="left" vertical="center" wrapText="1"/>
    </xf>
    <xf numFmtId="0" fontId="30" fillId="8" borderId="42" xfId="0" applyFont="1" applyFill="1" applyBorder="1" applyAlignment="1">
      <alignment horizontal="left"/>
    </xf>
    <xf numFmtId="0" fontId="30" fillId="8" borderId="43" xfId="0" applyFont="1" applyFill="1" applyBorder="1" applyAlignment="1">
      <alignment horizontal="left"/>
    </xf>
    <xf numFmtId="0" fontId="30" fillId="8" borderId="44" xfId="0" applyFont="1" applyFill="1" applyBorder="1" applyAlignment="1">
      <alignment horizontal="left"/>
    </xf>
    <xf numFmtId="167" fontId="15" fillId="2" borderId="48" xfId="4" applyNumberFormat="1" applyFont="1" applyFill="1" applyBorder="1" applyAlignment="1">
      <alignment horizontal="left" vertical="center" wrapText="1"/>
    </xf>
    <xf numFmtId="167" fontId="15" fillId="2" borderId="1" xfId="4" applyNumberFormat="1" applyFont="1" applyFill="1" applyBorder="1" applyAlignment="1">
      <alignment horizontal="left" vertical="center" wrapText="1"/>
    </xf>
    <xf numFmtId="167" fontId="15" fillId="2" borderId="49" xfId="4" applyNumberFormat="1" applyFont="1" applyFill="1" applyBorder="1" applyAlignment="1">
      <alignment horizontal="left" vertical="center" wrapText="1"/>
    </xf>
    <xf numFmtId="167" fontId="3" fillId="2" borderId="48" xfId="4" applyNumberFormat="1" applyFont="1" applyFill="1" applyBorder="1" applyAlignment="1">
      <alignment horizontal="center" vertical="center" wrapText="1"/>
    </xf>
    <xf numFmtId="167" fontId="3" fillId="2" borderId="1" xfId="4" applyNumberFormat="1" applyFont="1" applyFill="1" applyBorder="1" applyAlignment="1">
      <alignment horizontal="center" vertical="center" wrapText="1"/>
    </xf>
    <xf numFmtId="167" fontId="3" fillId="2" borderId="49" xfId="4" applyNumberFormat="1" applyFont="1" applyFill="1" applyBorder="1" applyAlignment="1">
      <alignment horizontal="center" vertical="center" wrapText="1"/>
    </xf>
    <xf numFmtId="169" fontId="3" fillId="2" borderId="3" xfId="4" applyNumberFormat="1" applyFont="1" applyFill="1" applyBorder="1" applyAlignment="1">
      <alignment horizontal="left" vertical="center" wrapText="1"/>
    </xf>
    <xf numFmtId="167" fontId="25" fillId="2" borderId="2" xfId="4" applyNumberFormat="1" applyFont="1" applyFill="1" applyBorder="1" applyAlignment="1">
      <alignment horizontal="left" vertical="center" wrapText="1"/>
    </xf>
    <xf numFmtId="167" fontId="25" fillId="2" borderId="3" xfId="4" applyNumberFormat="1" applyFont="1" applyFill="1" applyBorder="1" applyAlignment="1">
      <alignment horizontal="left" vertical="center" wrapText="1"/>
    </xf>
    <xf numFmtId="169" fontId="3" fillId="2" borderId="2" xfId="4" applyNumberFormat="1" applyFont="1" applyFill="1" applyBorder="1" applyAlignment="1">
      <alignment horizontal="left" vertical="center" wrapText="1"/>
    </xf>
    <xf numFmtId="167" fontId="25" fillId="2" borderId="2" xfId="4" applyNumberFormat="1" applyFont="1" applyFill="1" applyBorder="1" applyAlignment="1">
      <alignment horizontal="center" vertical="center" wrapText="1"/>
    </xf>
    <xf numFmtId="167" fontId="25" fillId="2" borderId="3" xfId="4" applyNumberFormat="1" applyFont="1" applyFill="1" applyBorder="1" applyAlignment="1">
      <alignment horizontal="center" vertical="center" wrapText="1"/>
    </xf>
    <xf numFmtId="0" fontId="28" fillId="19" borderId="0" xfId="0" applyFont="1" applyFill="1" applyAlignment="1">
      <alignment horizontal="left" vertical="center"/>
    </xf>
    <xf numFmtId="167" fontId="25" fillId="2" borderId="5" xfId="4" applyNumberFormat="1" applyFont="1" applyFill="1" applyBorder="1" applyAlignment="1">
      <alignment horizontal="left" vertical="center" wrapText="1"/>
    </xf>
    <xf numFmtId="167" fontId="22" fillId="2" borderId="1" xfId="4" applyNumberFormat="1" applyFont="1" applyFill="1" applyBorder="1" applyAlignment="1">
      <alignment horizontal="left" vertical="top" wrapText="1"/>
    </xf>
    <xf numFmtId="167" fontId="22" fillId="2" borderId="52" xfId="4" applyNumberFormat="1" applyFont="1" applyFill="1" applyBorder="1" applyAlignment="1">
      <alignment horizontal="left" vertical="top" wrapText="1"/>
    </xf>
    <xf numFmtId="167" fontId="3" fillId="2" borderId="55" xfId="4" applyNumberFormat="1" applyFont="1" applyFill="1" applyBorder="1" applyAlignment="1">
      <alignment horizontal="center" vertical="center" wrapText="1"/>
    </xf>
    <xf numFmtId="167" fontId="40" fillId="2" borderId="2" xfId="4" applyNumberFormat="1" applyFont="1" applyFill="1" applyBorder="1" applyAlignment="1">
      <alignment horizontal="left" vertical="center" wrapText="1"/>
    </xf>
    <xf numFmtId="167" fontId="34" fillId="2" borderId="2" xfId="4" applyNumberFormat="1" applyFont="1" applyFill="1" applyBorder="1" applyAlignment="1">
      <alignment horizontal="left" vertical="center" wrapText="1"/>
    </xf>
    <xf numFmtId="167" fontId="34" fillId="2" borderId="3" xfId="4" applyNumberFormat="1" applyFont="1" applyFill="1" applyBorder="1" applyAlignment="1">
      <alignment horizontal="left" vertical="center" wrapText="1"/>
    </xf>
    <xf numFmtId="167" fontId="34" fillId="2" borderId="5" xfId="4" applyNumberFormat="1" applyFont="1" applyFill="1" applyBorder="1" applyAlignment="1">
      <alignment horizontal="left" vertical="center" wrapText="1"/>
    </xf>
    <xf numFmtId="167" fontId="33" fillId="2" borderId="1" xfId="4" applyNumberFormat="1" applyFont="1" applyFill="1" applyBorder="1" applyAlignment="1">
      <alignment horizontal="left" vertical="center" wrapText="1"/>
    </xf>
    <xf numFmtId="0" fontId="2" fillId="9" borderId="41" xfId="5" applyFont="1" applyBorder="1" applyAlignment="1">
      <alignment horizontal="center" vertical="top" wrapText="1"/>
    </xf>
    <xf numFmtId="0" fontId="2" fillId="9" borderId="0" xfId="5" applyFont="1" applyBorder="1" applyAlignment="1">
      <alignment horizontal="center" vertical="top" wrapText="1"/>
    </xf>
    <xf numFmtId="0" fontId="18" fillId="11" borderId="6" xfId="0" applyFont="1" applyFill="1" applyBorder="1" applyAlignment="1">
      <alignment horizontal="center"/>
    </xf>
    <xf numFmtId="0" fontId="18" fillId="11" borderId="7" xfId="0" applyFont="1" applyFill="1" applyBorder="1" applyAlignment="1">
      <alignment horizontal="center"/>
    </xf>
    <xf numFmtId="0" fontId="24" fillId="7" borderId="0" xfId="0" applyFont="1" applyFill="1" applyAlignment="1">
      <alignment horizontal="left"/>
    </xf>
    <xf numFmtId="0" fontId="14" fillId="5" borderId="0" xfId="0" applyFont="1" applyFill="1" applyAlignment="1">
      <alignment horizontal="left"/>
    </xf>
    <xf numFmtId="0" fontId="17" fillId="10" borderId="10" xfId="0" applyFont="1" applyFill="1" applyBorder="1" applyAlignment="1">
      <alignment horizontal="left"/>
    </xf>
    <xf numFmtId="0" fontId="17" fillId="10" borderId="11" xfId="0" applyFont="1" applyFill="1" applyBorder="1" applyAlignment="1">
      <alignment horizontal="left"/>
    </xf>
    <xf numFmtId="0" fontId="18" fillId="11" borderId="13" xfId="0" applyFont="1" applyFill="1" applyBorder="1" applyAlignment="1">
      <alignment horizontal="left"/>
    </xf>
    <xf numFmtId="0" fontId="18" fillId="11" borderId="14" xfId="0" applyFont="1" applyFill="1" applyBorder="1" applyAlignment="1">
      <alignment horizontal="left"/>
    </xf>
    <xf numFmtId="0" fontId="18" fillId="11" borderId="13" xfId="0" applyFont="1" applyFill="1" applyBorder="1" applyAlignment="1">
      <alignment horizontal="center" wrapText="1"/>
    </xf>
    <xf numFmtId="0" fontId="18" fillId="11" borderId="15" xfId="0" applyFont="1" applyFill="1" applyBorder="1" applyAlignment="1">
      <alignment horizontal="center" wrapText="1"/>
    </xf>
    <xf numFmtId="0" fontId="18" fillId="12" borderId="10" xfId="0" applyFont="1" applyFill="1" applyBorder="1" applyAlignment="1">
      <alignment horizontal="center"/>
    </xf>
    <xf numFmtId="0" fontId="18" fillId="12" borderId="16" xfId="0" applyFont="1" applyFill="1" applyBorder="1" applyAlignment="1">
      <alignment horizontal="center"/>
    </xf>
    <xf numFmtId="0" fontId="18" fillId="12" borderId="11" xfId="0" applyFont="1" applyFill="1" applyBorder="1" applyAlignment="1">
      <alignment horizontal="center"/>
    </xf>
    <xf numFmtId="0" fontId="8" fillId="0" borderId="1" xfId="0" applyFont="1" applyBorder="1" applyAlignment="1">
      <alignment horizontal="left" vertical="top" wrapText="1"/>
    </xf>
    <xf numFmtId="0" fontId="10" fillId="0" borderId="1" xfId="0" applyFont="1" applyBorder="1" applyAlignment="1">
      <alignment horizontal="left" vertical="top" wrapText="1"/>
    </xf>
    <xf numFmtId="0" fontId="18" fillId="10" borderId="33" xfId="0" applyFont="1" applyFill="1" applyBorder="1" applyAlignment="1">
      <alignment horizontal="left"/>
    </xf>
    <xf numFmtId="0" fontId="18" fillId="10" borderId="34" xfId="0" applyFont="1" applyFill="1" applyBorder="1" applyAlignment="1">
      <alignment horizontal="left"/>
    </xf>
    <xf numFmtId="0" fontId="8" fillId="15" borderId="35" xfId="0" applyFont="1" applyFill="1" applyBorder="1" applyAlignment="1">
      <alignment horizontal="center" vertical="top" wrapText="1"/>
    </xf>
    <xf numFmtId="0" fontId="8" fillId="15" borderId="36" xfId="0" applyFont="1" applyFill="1" applyBorder="1" applyAlignment="1">
      <alignment horizontal="center" vertical="top" wrapText="1"/>
    </xf>
    <xf numFmtId="0" fontId="8" fillId="15" borderId="37" xfId="0" applyFont="1" applyFill="1" applyBorder="1" applyAlignment="1">
      <alignment horizontal="center" vertical="top" wrapText="1"/>
    </xf>
    <xf numFmtId="0" fontId="10" fillId="0" borderId="2" xfId="0" applyFont="1" applyBorder="1" applyAlignment="1">
      <alignment horizontal="left" vertical="top" wrapText="1"/>
    </xf>
    <xf numFmtId="0" fontId="10" fillId="0" borderId="3" xfId="0" applyFont="1" applyBorder="1" applyAlignment="1">
      <alignment horizontal="left" vertical="top" wrapText="1"/>
    </xf>
    <xf numFmtId="0" fontId="10" fillId="0" borderId="5" xfId="0" applyFont="1" applyBorder="1" applyAlignment="1">
      <alignment horizontal="left" vertical="top" wrapText="1"/>
    </xf>
    <xf numFmtId="0" fontId="8" fillId="15" borderId="35" xfId="0" applyFont="1" applyFill="1" applyBorder="1" applyAlignment="1">
      <alignment horizontal="left" vertical="top" wrapText="1"/>
    </xf>
    <xf numFmtId="0" fontId="8" fillId="15" borderId="36" xfId="0" applyFont="1" applyFill="1" applyBorder="1" applyAlignment="1">
      <alignment horizontal="left" vertical="top" wrapText="1"/>
    </xf>
    <xf numFmtId="0" fontId="8" fillId="15" borderId="37" xfId="0" applyFont="1" applyFill="1" applyBorder="1" applyAlignment="1">
      <alignment horizontal="left" vertical="top" wrapText="1"/>
    </xf>
    <xf numFmtId="0" fontId="10" fillId="0" borderId="38" xfId="0" applyFont="1" applyBorder="1" applyAlignment="1">
      <alignment horizontal="left" vertical="top" wrapText="1"/>
    </xf>
    <xf numFmtId="0" fontId="10" fillId="0" borderId="39" xfId="0" applyFont="1" applyBorder="1" applyAlignment="1">
      <alignment horizontal="left" vertical="top" wrapText="1"/>
    </xf>
    <xf numFmtId="0" fontId="10" fillId="0" borderId="40" xfId="0" applyFont="1" applyBorder="1" applyAlignment="1">
      <alignment horizontal="left" vertical="top" wrapText="1"/>
    </xf>
    <xf numFmtId="0" fontId="10" fillId="0" borderId="1" xfId="0" applyFont="1" applyBorder="1" applyAlignment="1">
      <alignment vertical="top"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5" fillId="0" borderId="5" xfId="0" applyFont="1" applyBorder="1" applyAlignment="1">
      <alignment horizontal="left" vertical="top" wrapText="1"/>
    </xf>
    <xf numFmtId="0" fontId="5" fillId="0" borderId="2" xfId="0" applyFont="1" applyBorder="1" applyAlignment="1">
      <alignment vertical="top" wrapText="1"/>
    </xf>
    <xf numFmtId="0" fontId="5" fillId="0" borderId="3" xfId="0" applyFont="1" applyBorder="1" applyAlignment="1">
      <alignment vertical="top" wrapText="1"/>
    </xf>
    <xf numFmtId="0" fontId="5" fillId="0" borderId="5" xfId="0" applyFont="1" applyBorder="1" applyAlignment="1">
      <alignment vertical="top" wrapText="1"/>
    </xf>
  </cellXfs>
  <cellStyles count="6">
    <cellStyle name="Komma" xfId="1" builtinId="3"/>
    <cellStyle name="Normal" xfId="0" builtinId="0"/>
    <cellStyle name="Normal 2" xfId="4" xr:uid="{00000000-0005-0000-0000-000002000000}"/>
    <cellStyle name="Normal 3" xfId="3" xr:uid="{00000000-0005-0000-0000-000003000000}"/>
    <cellStyle name="Nøytral" xfId="5" builtinId="28"/>
    <cellStyle name="Overskrift 3" xfId="2" builtinId="18"/>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428624</xdr:colOff>
      <xdr:row>0</xdr:row>
      <xdr:rowOff>182563</xdr:rowOff>
    </xdr:from>
    <xdr:to>
      <xdr:col>7</xdr:col>
      <xdr:colOff>381112</xdr:colOff>
      <xdr:row>0</xdr:row>
      <xdr:rowOff>720725</xdr:rowOff>
    </xdr:to>
    <xdr:pic>
      <xdr:nvPicPr>
        <xdr:cNvPr id="4" name="Bild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8624" y="182563"/>
          <a:ext cx="5286488" cy="53816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I23"/>
  <sheetViews>
    <sheetView zoomScale="90" zoomScaleNormal="90" workbookViewId="0">
      <selection activeCell="G26" sqref="G26"/>
    </sheetView>
  </sheetViews>
  <sheetFormatPr baseColWidth="10" defaultColWidth="10.85546875" defaultRowHeight="12.75" x14ac:dyDescent="0.2"/>
  <cols>
    <col min="1" max="9" width="10.85546875" style="102"/>
    <col min="10" max="10" width="12.5703125" style="102" customWidth="1"/>
    <col min="11" max="16384" width="10.85546875" style="102"/>
  </cols>
  <sheetData>
    <row r="1" spans="2:9" s="96" customFormat="1" ht="69.95" customHeight="1" x14ac:dyDescent="0.25">
      <c r="B1" s="234"/>
      <c r="C1" s="234"/>
      <c r="D1" s="234"/>
    </row>
    <row r="3" spans="2:9" s="215" customFormat="1" ht="36.75" customHeight="1" x14ac:dyDescent="0.25">
      <c r="B3" s="227" t="s">
        <v>0</v>
      </c>
    </row>
    <row r="4" spans="2:9" ht="15.75" x14ac:dyDescent="0.25">
      <c r="B4" s="228" t="s">
        <v>1</v>
      </c>
    </row>
    <row r="7" spans="2:9" ht="21" x14ac:dyDescent="0.2">
      <c r="B7" s="245" t="s">
        <v>2</v>
      </c>
      <c r="C7" s="246"/>
      <c r="D7" s="246"/>
      <c r="E7" s="246"/>
      <c r="F7" s="246"/>
      <c r="G7" s="246"/>
      <c r="H7" s="246"/>
      <c r="I7" s="247"/>
    </row>
    <row r="9" spans="2:9" ht="21" x14ac:dyDescent="0.2">
      <c r="B9" s="242" t="s">
        <v>3</v>
      </c>
      <c r="C9" s="243"/>
      <c r="D9" s="243"/>
      <c r="E9" s="243"/>
      <c r="F9" s="243"/>
      <c r="G9" s="243"/>
      <c r="H9" s="243"/>
      <c r="I9" s="244"/>
    </row>
    <row r="16" spans="2:9" ht="101.1" customHeight="1" x14ac:dyDescent="0.2"/>
    <row r="20" ht="39.950000000000003" customHeight="1" x14ac:dyDescent="0.2"/>
    <row r="23" ht="39.950000000000003" customHeight="1" x14ac:dyDescent="0.2"/>
  </sheetData>
  <mergeCells count="3">
    <mergeCell ref="B9:I9"/>
    <mergeCell ref="B1:D1"/>
    <mergeCell ref="B7:I7"/>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U3436"/>
  <sheetViews>
    <sheetView zoomScaleNormal="100" workbookViewId="0">
      <selection activeCell="D68" sqref="D68"/>
    </sheetView>
  </sheetViews>
  <sheetFormatPr baseColWidth="10" defaultColWidth="11.42578125" defaultRowHeight="15" x14ac:dyDescent="0.25"/>
  <cols>
    <col min="1" max="1" width="3.5703125" style="83" customWidth="1"/>
    <col min="2" max="2" width="61.85546875" customWidth="1"/>
    <col min="3" max="3" width="57" customWidth="1"/>
    <col min="4" max="4" width="150.42578125" customWidth="1"/>
    <col min="5" max="125" width="11.42578125" style="83"/>
  </cols>
  <sheetData>
    <row r="1" spans="1:125" s="96" customFormat="1" ht="38.1" customHeight="1" x14ac:dyDescent="0.25">
      <c r="B1" s="234" t="s">
        <v>4</v>
      </c>
      <c r="C1" s="234"/>
      <c r="D1" s="234"/>
    </row>
    <row r="2" spans="1:125" s="83" customFormat="1" ht="13.35" customHeight="1" thickBot="1" x14ac:dyDescent="0.5">
      <c r="B2" s="99"/>
      <c r="C2" s="99"/>
      <c r="D2" s="99"/>
    </row>
    <row r="3" spans="1:125" ht="21" x14ac:dyDescent="0.35">
      <c r="B3" s="251" t="s">
        <v>5</v>
      </c>
      <c r="C3" s="252"/>
      <c r="D3" s="253"/>
    </row>
    <row r="4" spans="1:125" s="101" customFormat="1" ht="15.75" x14ac:dyDescent="0.2">
      <c r="A4" s="100"/>
      <c r="B4" s="248" t="s">
        <v>6</v>
      </c>
      <c r="C4" s="249"/>
      <c r="D4" s="250"/>
      <c r="E4" s="100"/>
      <c r="F4" s="100"/>
      <c r="G4" s="100"/>
      <c r="H4" s="100"/>
      <c r="I4" s="100"/>
      <c r="J4" s="100"/>
      <c r="K4" s="100"/>
      <c r="L4" s="100"/>
      <c r="M4" s="100"/>
      <c r="N4" s="100"/>
      <c r="O4" s="100"/>
      <c r="P4" s="100"/>
      <c r="Q4" s="100"/>
      <c r="R4" s="100"/>
      <c r="S4" s="100"/>
      <c r="T4" s="100"/>
      <c r="U4" s="100"/>
      <c r="V4" s="100"/>
      <c r="W4" s="100"/>
      <c r="X4" s="100"/>
      <c r="Y4" s="100"/>
      <c r="Z4" s="100"/>
      <c r="AA4" s="100"/>
      <c r="AB4" s="100"/>
      <c r="AC4" s="100"/>
      <c r="AD4" s="100"/>
      <c r="AE4" s="100"/>
      <c r="AF4" s="100"/>
      <c r="AG4" s="100"/>
      <c r="AH4" s="100"/>
      <c r="AI4" s="100"/>
      <c r="AJ4" s="100"/>
      <c r="AK4" s="100"/>
      <c r="AL4" s="100"/>
      <c r="AM4" s="100"/>
      <c r="AN4" s="100"/>
      <c r="AO4" s="100"/>
      <c r="AP4" s="100"/>
      <c r="AQ4" s="100"/>
      <c r="AR4" s="100"/>
      <c r="AS4" s="100"/>
      <c r="AT4" s="100"/>
      <c r="AU4" s="100"/>
      <c r="AV4" s="100"/>
      <c r="AW4" s="100"/>
      <c r="AX4" s="100"/>
      <c r="AY4" s="100"/>
      <c r="AZ4" s="100"/>
      <c r="BA4" s="100"/>
      <c r="BB4" s="100"/>
      <c r="BC4" s="100"/>
      <c r="BD4" s="100"/>
      <c r="BE4" s="100"/>
      <c r="BF4" s="100"/>
      <c r="BG4" s="100"/>
      <c r="BH4" s="100"/>
      <c r="BI4" s="100"/>
      <c r="BJ4" s="100"/>
      <c r="BK4" s="100"/>
      <c r="BL4" s="100"/>
      <c r="BM4" s="100"/>
      <c r="BN4" s="100"/>
      <c r="BO4" s="100"/>
      <c r="BP4" s="100"/>
      <c r="BQ4" s="100"/>
      <c r="BR4" s="100"/>
      <c r="BS4" s="100"/>
      <c r="BT4" s="100"/>
      <c r="BU4" s="100"/>
      <c r="BV4" s="100"/>
      <c r="BW4" s="100"/>
      <c r="BX4" s="100"/>
      <c r="BY4" s="100"/>
      <c r="BZ4" s="100"/>
      <c r="CA4" s="100"/>
      <c r="CB4" s="100"/>
      <c r="CC4" s="100"/>
      <c r="CD4" s="100"/>
      <c r="CE4" s="100"/>
      <c r="CF4" s="100"/>
      <c r="CG4" s="100"/>
      <c r="CH4" s="100"/>
      <c r="CI4" s="100"/>
      <c r="CJ4" s="100"/>
      <c r="CK4" s="100"/>
      <c r="CL4" s="100"/>
      <c r="CM4" s="100"/>
      <c r="CN4" s="100"/>
      <c r="CO4" s="100"/>
      <c r="CP4" s="100"/>
      <c r="CQ4" s="100"/>
      <c r="CR4" s="100"/>
      <c r="CS4" s="100"/>
      <c r="CT4" s="100"/>
      <c r="CU4" s="100"/>
      <c r="CV4" s="100"/>
      <c r="CW4" s="100"/>
      <c r="CX4" s="100"/>
      <c r="CY4" s="100"/>
      <c r="CZ4" s="100"/>
      <c r="DA4" s="100"/>
      <c r="DB4" s="100"/>
      <c r="DC4" s="100"/>
      <c r="DD4" s="100"/>
      <c r="DE4" s="100"/>
      <c r="DF4" s="100"/>
      <c r="DG4" s="100"/>
      <c r="DH4" s="100"/>
      <c r="DI4" s="100"/>
      <c r="DJ4" s="100"/>
      <c r="DK4" s="100"/>
      <c r="DL4" s="100"/>
      <c r="DM4" s="100"/>
      <c r="DN4" s="100"/>
      <c r="DO4" s="100"/>
      <c r="DP4" s="100"/>
      <c r="DQ4" s="100"/>
      <c r="DR4" s="100"/>
      <c r="DS4" s="100"/>
      <c r="DT4" s="100"/>
      <c r="DU4" s="100"/>
    </row>
    <row r="5" spans="1:125" s="100" customFormat="1" ht="13.5" thickBot="1" x14ac:dyDescent="0.25">
      <c r="A5" s="102"/>
      <c r="B5" s="102"/>
      <c r="C5" s="102"/>
      <c r="D5" s="102"/>
      <c r="E5" s="102"/>
      <c r="Z5" s="103"/>
      <c r="AA5" s="103"/>
      <c r="AB5" s="103"/>
      <c r="AC5" s="103"/>
      <c r="AD5" s="103"/>
      <c r="AE5" s="103"/>
      <c r="AF5" s="103"/>
      <c r="AG5" s="103"/>
      <c r="AH5" s="103"/>
      <c r="AI5" s="103"/>
      <c r="AJ5" s="103"/>
      <c r="AK5" s="103"/>
      <c r="AL5" s="103"/>
      <c r="AM5" s="103"/>
      <c r="AN5" s="103"/>
      <c r="AO5" s="103"/>
      <c r="AP5" s="103"/>
      <c r="AQ5" s="103"/>
      <c r="AR5" s="103"/>
      <c r="AS5" s="103"/>
      <c r="AT5" s="103"/>
      <c r="AU5" s="103"/>
      <c r="AV5" s="103"/>
      <c r="AW5" s="103"/>
      <c r="AX5" s="103"/>
      <c r="AY5" s="103"/>
      <c r="AZ5" s="103"/>
      <c r="BA5" s="103"/>
      <c r="BB5" s="103"/>
      <c r="BC5" s="103"/>
      <c r="BD5" s="103"/>
      <c r="BE5" s="103"/>
      <c r="BF5" s="103"/>
      <c r="BG5" s="103"/>
      <c r="BH5" s="103"/>
      <c r="BI5" s="103"/>
      <c r="BJ5" s="103"/>
      <c r="BK5" s="103"/>
      <c r="BL5" s="103"/>
      <c r="BM5" s="103"/>
      <c r="BN5" s="103"/>
      <c r="BO5" s="103"/>
    </row>
    <row r="6" spans="1:125" s="100" customFormat="1" ht="15.75" x14ac:dyDescent="0.25">
      <c r="A6" s="102"/>
      <c r="B6" s="212" t="s">
        <v>7</v>
      </c>
      <c r="C6" s="102"/>
      <c r="D6" s="102"/>
      <c r="E6" s="102"/>
      <c r="Z6" s="103"/>
      <c r="AA6" s="103"/>
      <c r="AB6" s="103"/>
      <c r="AC6" s="103"/>
      <c r="AD6" s="103"/>
      <c r="AE6" s="103"/>
      <c r="AF6" s="103"/>
      <c r="AG6" s="103"/>
      <c r="AH6" s="103"/>
      <c r="AI6" s="103"/>
      <c r="AJ6" s="103"/>
      <c r="AK6" s="103"/>
      <c r="AL6" s="103"/>
      <c r="AM6" s="103"/>
      <c r="AN6" s="103"/>
      <c r="AO6" s="103"/>
      <c r="AP6" s="103"/>
      <c r="AQ6" s="103"/>
      <c r="AR6" s="103"/>
      <c r="AS6" s="103"/>
      <c r="AT6" s="103"/>
      <c r="AU6" s="103"/>
      <c r="AV6" s="103"/>
      <c r="AW6" s="103"/>
      <c r="AX6" s="103"/>
      <c r="AY6" s="103"/>
      <c r="AZ6" s="103"/>
      <c r="BA6" s="103"/>
      <c r="BB6" s="103"/>
      <c r="BC6" s="103"/>
      <c r="BD6" s="103"/>
      <c r="BE6" s="103"/>
      <c r="BF6" s="103"/>
      <c r="BG6" s="103"/>
      <c r="BH6" s="103"/>
      <c r="BI6" s="103"/>
      <c r="BJ6" s="103"/>
      <c r="BK6" s="103"/>
      <c r="BL6" s="103"/>
      <c r="BM6" s="103"/>
      <c r="BN6" s="103"/>
      <c r="BO6" s="103"/>
    </row>
    <row r="7" spans="1:125" s="100" customFormat="1" ht="15.75" x14ac:dyDescent="0.2">
      <c r="A7" s="102"/>
      <c r="B7" s="213" t="s">
        <v>8</v>
      </c>
      <c r="C7" s="102"/>
      <c r="D7" s="102"/>
      <c r="E7" s="102"/>
      <c r="Z7" s="103"/>
      <c r="AA7" s="103"/>
      <c r="AB7" s="103"/>
      <c r="AC7" s="103"/>
      <c r="AD7" s="103"/>
      <c r="AE7" s="103"/>
      <c r="AF7" s="103"/>
      <c r="AG7" s="103"/>
      <c r="AH7" s="103"/>
      <c r="AI7" s="103"/>
      <c r="AJ7" s="103"/>
      <c r="AK7" s="103"/>
      <c r="AL7" s="103"/>
      <c r="AM7" s="103"/>
      <c r="AN7" s="103"/>
      <c r="AO7" s="103"/>
      <c r="AP7" s="103"/>
      <c r="AQ7" s="103"/>
      <c r="AR7" s="103"/>
      <c r="AS7" s="103"/>
      <c r="AT7" s="103"/>
      <c r="AU7" s="103"/>
      <c r="AV7" s="103"/>
      <c r="AW7" s="103"/>
      <c r="AX7" s="103"/>
      <c r="AY7" s="103"/>
      <c r="AZ7" s="103"/>
      <c r="BA7" s="103"/>
      <c r="BB7" s="103"/>
      <c r="BC7" s="103"/>
      <c r="BD7" s="103"/>
      <c r="BE7" s="103"/>
      <c r="BF7" s="103"/>
      <c r="BG7" s="103"/>
      <c r="BH7" s="103"/>
      <c r="BI7" s="103"/>
      <c r="BJ7" s="103"/>
      <c r="BK7" s="103"/>
      <c r="BL7" s="103"/>
      <c r="BM7" s="103"/>
      <c r="BN7" s="103"/>
      <c r="BO7" s="103"/>
    </row>
    <row r="8" spans="1:125" s="100" customFormat="1" ht="15.75" x14ac:dyDescent="0.2">
      <c r="A8" s="102"/>
      <c r="B8" s="213" t="s">
        <v>9</v>
      </c>
      <c r="C8" s="102"/>
      <c r="D8" s="102"/>
      <c r="E8" s="102"/>
      <c r="Z8" s="103"/>
      <c r="AA8" s="103"/>
      <c r="AB8" s="103"/>
      <c r="AC8" s="103"/>
      <c r="AD8" s="103"/>
      <c r="AE8" s="103"/>
      <c r="AF8" s="103"/>
      <c r="AG8" s="103"/>
      <c r="AH8" s="103"/>
      <c r="AI8" s="103"/>
      <c r="AJ8" s="103"/>
      <c r="AK8" s="103"/>
      <c r="AL8" s="103"/>
      <c r="AM8" s="103"/>
      <c r="AN8" s="103"/>
      <c r="AO8" s="103"/>
      <c r="AP8" s="103"/>
      <c r="AQ8" s="103"/>
      <c r="AR8" s="103"/>
      <c r="AS8" s="103"/>
      <c r="AT8" s="103"/>
      <c r="AU8" s="103"/>
      <c r="AV8" s="103"/>
      <c r="AW8" s="103"/>
      <c r="AX8" s="103"/>
      <c r="AY8" s="103"/>
      <c r="AZ8" s="103"/>
      <c r="BA8" s="103"/>
      <c r="BB8" s="103"/>
      <c r="BC8" s="103"/>
      <c r="BD8" s="103"/>
      <c r="BE8" s="103"/>
      <c r="BF8" s="103"/>
      <c r="BG8" s="103"/>
      <c r="BH8" s="103"/>
      <c r="BI8" s="103"/>
      <c r="BJ8" s="103"/>
      <c r="BK8" s="103"/>
      <c r="BL8" s="103"/>
      <c r="BM8" s="103"/>
      <c r="BN8" s="103"/>
      <c r="BO8" s="103"/>
    </row>
    <row r="9" spans="1:125" s="100" customFormat="1" ht="15.75" x14ac:dyDescent="0.2">
      <c r="A9" s="102"/>
      <c r="B9" s="213" t="s">
        <v>10</v>
      </c>
      <c r="C9" s="102"/>
      <c r="D9" s="102"/>
      <c r="E9" s="102"/>
      <c r="Z9" s="103"/>
      <c r="AA9" s="103"/>
      <c r="AB9" s="103"/>
      <c r="AC9" s="103"/>
      <c r="AD9" s="103"/>
      <c r="AE9" s="103"/>
      <c r="AF9" s="103"/>
      <c r="AG9" s="103"/>
      <c r="AH9" s="103"/>
      <c r="AI9" s="103"/>
      <c r="AJ9" s="103"/>
      <c r="AK9" s="103"/>
      <c r="AL9" s="103"/>
      <c r="AM9" s="103"/>
      <c r="AN9" s="103"/>
      <c r="AO9" s="103"/>
      <c r="AP9" s="103"/>
      <c r="AQ9" s="103"/>
      <c r="AR9" s="103"/>
      <c r="AS9" s="103"/>
      <c r="AT9" s="103"/>
      <c r="AU9" s="103"/>
      <c r="AV9" s="103"/>
      <c r="AW9" s="103"/>
      <c r="AX9" s="103"/>
      <c r="AY9" s="103"/>
      <c r="AZ9" s="103"/>
      <c r="BA9" s="103"/>
      <c r="BB9" s="103"/>
      <c r="BC9" s="103"/>
      <c r="BD9" s="103"/>
      <c r="BE9" s="103"/>
      <c r="BF9" s="103"/>
      <c r="BG9" s="103"/>
      <c r="BH9" s="103"/>
      <c r="BI9" s="103"/>
      <c r="BJ9" s="103"/>
      <c r="BK9" s="103"/>
      <c r="BL9" s="103"/>
      <c r="BM9" s="103"/>
      <c r="BN9" s="103"/>
      <c r="BO9" s="103"/>
    </row>
    <row r="10" spans="1:125" s="100" customFormat="1" ht="15.75" x14ac:dyDescent="0.2">
      <c r="A10" s="102"/>
      <c r="B10" s="213" t="s">
        <v>11</v>
      </c>
      <c r="C10" s="102"/>
      <c r="D10" s="102"/>
      <c r="E10" s="102"/>
      <c r="Z10" s="103"/>
      <c r="AA10" s="103"/>
      <c r="AB10" s="103"/>
      <c r="AC10" s="103"/>
      <c r="AD10" s="103"/>
      <c r="AE10" s="103"/>
      <c r="AF10" s="103"/>
      <c r="AG10" s="103"/>
      <c r="AH10" s="103"/>
      <c r="AI10" s="103"/>
      <c r="AJ10" s="103"/>
      <c r="AK10" s="103"/>
      <c r="AL10" s="103"/>
      <c r="AM10" s="103"/>
      <c r="AN10" s="103"/>
      <c r="AO10" s="103"/>
      <c r="AP10" s="103"/>
      <c r="AQ10" s="103"/>
      <c r="AR10" s="103"/>
      <c r="AS10" s="103"/>
      <c r="AT10" s="103"/>
      <c r="AU10" s="103"/>
      <c r="AV10" s="103"/>
      <c r="AW10" s="103"/>
      <c r="AX10" s="103"/>
      <c r="AY10" s="103"/>
      <c r="AZ10" s="103"/>
      <c r="BA10" s="103"/>
      <c r="BB10" s="103"/>
      <c r="BC10" s="103"/>
      <c r="BD10" s="103"/>
      <c r="BE10" s="103"/>
      <c r="BF10" s="103"/>
      <c r="BG10" s="103"/>
      <c r="BH10" s="103"/>
      <c r="BI10" s="103"/>
      <c r="BJ10" s="103"/>
      <c r="BK10" s="103"/>
      <c r="BL10" s="103"/>
      <c r="BM10" s="103"/>
      <c r="BN10" s="103"/>
      <c r="BO10" s="103"/>
    </row>
    <row r="11" spans="1:125" s="100" customFormat="1" ht="15.75" x14ac:dyDescent="0.2">
      <c r="A11" s="102"/>
      <c r="B11" s="213" t="s">
        <v>12</v>
      </c>
      <c r="C11" s="102"/>
      <c r="D11" s="102"/>
      <c r="E11" s="102"/>
      <c r="Z11" s="103"/>
      <c r="AA11" s="103"/>
      <c r="AB11" s="103"/>
      <c r="AC11" s="103"/>
      <c r="AD11" s="103"/>
      <c r="AE11" s="103"/>
      <c r="AF11" s="103"/>
      <c r="AG11" s="103"/>
      <c r="AH11" s="103"/>
      <c r="AI11" s="103"/>
      <c r="AJ11" s="103"/>
      <c r="AK11" s="103"/>
      <c r="AL11" s="103"/>
      <c r="AM11" s="103"/>
      <c r="AN11" s="103"/>
      <c r="AO11" s="103"/>
      <c r="AP11" s="103"/>
      <c r="AQ11" s="103"/>
      <c r="AR11" s="103"/>
      <c r="AS11" s="103"/>
      <c r="AT11" s="103"/>
      <c r="AU11" s="103"/>
      <c r="AV11" s="103"/>
      <c r="AW11" s="103"/>
      <c r="AX11" s="103"/>
      <c r="AY11" s="103"/>
      <c r="AZ11" s="103"/>
      <c r="BA11" s="103"/>
      <c r="BB11" s="103"/>
      <c r="BC11" s="103"/>
      <c r="BD11" s="103"/>
      <c r="BE11" s="103"/>
      <c r="BF11" s="103"/>
      <c r="BG11" s="103"/>
      <c r="BH11" s="103"/>
      <c r="BI11" s="103"/>
      <c r="BJ11" s="103"/>
      <c r="BK11" s="103"/>
      <c r="BL11" s="103"/>
      <c r="BM11" s="103"/>
      <c r="BN11" s="103"/>
      <c r="BO11" s="103"/>
    </row>
    <row r="12" spans="1:125" s="100" customFormat="1" ht="15.75" x14ac:dyDescent="0.2">
      <c r="A12" s="102"/>
      <c r="B12" s="213" t="s">
        <v>13</v>
      </c>
      <c r="C12" s="102"/>
      <c r="D12" s="102"/>
      <c r="E12" s="102"/>
      <c r="Z12" s="103"/>
      <c r="AA12" s="103"/>
      <c r="AB12" s="103"/>
      <c r="AC12" s="103"/>
      <c r="AD12" s="103"/>
      <c r="AE12" s="103"/>
      <c r="AF12" s="103"/>
      <c r="AG12" s="103"/>
      <c r="AH12" s="103"/>
      <c r="AI12" s="103"/>
      <c r="AJ12" s="103"/>
      <c r="AK12" s="103"/>
      <c r="AL12" s="103"/>
      <c r="AM12" s="103"/>
      <c r="AN12" s="103"/>
      <c r="AO12" s="103"/>
      <c r="AP12" s="103"/>
      <c r="AQ12" s="103"/>
      <c r="AR12" s="103"/>
      <c r="AS12" s="103"/>
      <c r="AT12" s="103"/>
      <c r="AU12" s="103"/>
      <c r="AV12" s="103"/>
      <c r="AW12" s="103"/>
      <c r="AX12" s="103"/>
      <c r="AY12" s="103"/>
      <c r="AZ12" s="103"/>
      <c r="BA12" s="103"/>
      <c r="BB12" s="103"/>
      <c r="BC12" s="103"/>
      <c r="BD12" s="103"/>
      <c r="BE12" s="103"/>
      <c r="BF12" s="103"/>
      <c r="BG12" s="103"/>
      <c r="BH12" s="103"/>
      <c r="BI12" s="103"/>
      <c r="BJ12" s="103"/>
      <c r="BK12" s="103"/>
      <c r="BL12" s="103"/>
      <c r="BM12" s="103"/>
      <c r="BN12" s="103"/>
      <c r="BO12" s="103"/>
    </row>
    <row r="13" spans="1:125" s="100" customFormat="1" ht="15.75" x14ac:dyDescent="0.2">
      <c r="A13" s="102"/>
      <c r="B13" s="213" t="s">
        <v>14</v>
      </c>
      <c r="C13" s="102"/>
      <c r="D13" s="102"/>
      <c r="E13" s="102"/>
      <c r="Z13" s="103"/>
      <c r="AA13" s="103"/>
      <c r="AB13" s="103"/>
      <c r="AC13" s="103"/>
      <c r="AD13" s="103"/>
      <c r="AE13" s="103"/>
      <c r="AF13" s="103"/>
      <c r="AG13" s="103"/>
      <c r="AH13" s="103"/>
      <c r="AI13" s="103"/>
      <c r="AJ13" s="103"/>
      <c r="AK13" s="103"/>
      <c r="AL13" s="103"/>
      <c r="AM13" s="103"/>
      <c r="AN13" s="103"/>
      <c r="AO13" s="103"/>
      <c r="AP13" s="103"/>
      <c r="AQ13" s="103"/>
      <c r="AR13" s="103"/>
      <c r="AS13" s="103"/>
      <c r="AT13" s="103"/>
      <c r="AU13" s="103"/>
      <c r="AV13" s="103"/>
      <c r="AW13" s="103"/>
      <c r="AX13" s="103"/>
      <c r="AY13" s="103"/>
      <c r="AZ13" s="103"/>
      <c r="BA13" s="103"/>
      <c r="BB13" s="103"/>
      <c r="BC13" s="103"/>
      <c r="BD13" s="103"/>
      <c r="BE13" s="103"/>
      <c r="BF13" s="103"/>
      <c r="BG13" s="103"/>
      <c r="BH13" s="103"/>
      <c r="BI13" s="103"/>
      <c r="BJ13" s="103"/>
      <c r="BK13" s="103"/>
      <c r="BL13" s="103"/>
      <c r="BM13" s="103"/>
      <c r="BN13" s="103"/>
      <c r="BO13" s="103"/>
    </row>
    <row r="14" spans="1:125" s="100" customFormat="1" ht="33" customHeight="1" thickBot="1" x14ac:dyDescent="0.25">
      <c r="A14" s="102"/>
      <c r="B14" s="214" t="s">
        <v>15</v>
      </c>
      <c r="C14" s="102"/>
      <c r="D14" s="102"/>
      <c r="E14" s="102"/>
      <c r="Z14" s="103"/>
      <c r="AA14" s="103"/>
      <c r="AB14" s="103"/>
      <c r="AC14" s="103"/>
      <c r="AD14" s="103"/>
      <c r="AE14" s="103"/>
      <c r="AF14" s="103"/>
      <c r="AG14" s="103"/>
      <c r="AH14" s="103"/>
      <c r="AI14" s="103"/>
      <c r="AJ14" s="103"/>
      <c r="AK14" s="103"/>
      <c r="AL14" s="103"/>
      <c r="AM14" s="103"/>
      <c r="AN14" s="103"/>
      <c r="AO14" s="103"/>
      <c r="AP14" s="103"/>
      <c r="AQ14" s="103"/>
      <c r="AR14" s="103"/>
      <c r="AS14" s="103"/>
      <c r="AT14" s="103"/>
      <c r="AU14" s="103"/>
      <c r="AV14" s="103"/>
      <c r="AW14" s="103"/>
      <c r="AX14" s="103"/>
      <c r="AY14" s="103"/>
      <c r="AZ14" s="103"/>
      <c r="BA14" s="103"/>
      <c r="BB14" s="103"/>
      <c r="BC14" s="103"/>
      <c r="BD14" s="103"/>
      <c r="BE14" s="103"/>
      <c r="BF14" s="103"/>
      <c r="BG14" s="103"/>
      <c r="BH14" s="103"/>
      <c r="BI14" s="103"/>
      <c r="BJ14" s="103"/>
      <c r="BK14" s="103"/>
      <c r="BL14" s="103"/>
      <c r="BM14" s="103"/>
      <c r="BN14" s="103"/>
      <c r="BO14" s="103"/>
    </row>
    <row r="15" spans="1:125" s="100" customFormat="1" ht="13.5" thickBot="1" x14ac:dyDescent="0.25">
      <c r="A15" s="102"/>
      <c r="B15" s="102"/>
      <c r="C15" s="102"/>
      <c r="D15" s="102"/>
      <c r="E15" s="102"/>
      <c r="Z15" s="103"/>
      <c r="AA15" s="103"/>
      <c r="AB15" s="103"/>
      <c r="AC15" s="103"/>
      <c r="AD15" s="103"/>
      <c r="AE15" s="103"/>
      <c r="AF15" s="103"/>
      <c r="AG15" s="103"/>
      <c r="AH15" s="103"/>
      <c r="AI15" s="103"/>
      <c r="AJ15" s="103"/>
      <c r="AK15" s="103"/>
      <c r="AL15" s="103"/>
      <c r="AM15" s="103"/>
      <c r="AN15" s="103"/>
      <c r="AO15" s="103"/>
      <c r="AP15" s="103"/>
      <c r="AQ15" s="103"/>
      <c r="AR15" s="103"/>
      <c r="AS15" s="103"/>
      <c r="AT15" s="103"/>
      <c r="AU15" s="103"/>
      <c r="AV15" s="103"/>
      <c r="AW15" s="103"/>
      <c r="AX15" s="103"/>
      <c r="AY15" s="103"/>
      <c r="AZ15" s="103"/>
      <c r="BA15" s="103"/>
      <c r="BB15" s="103"/>
      <c r="BC15" s="103"/>
      <c r="BD15" s="103"/>
      <c r="BE15" s="103"/>
      <c r="BF15" s="103"/>
      <c r="BG15" s="103"/>
      <c r="BH15" s="103"/>
      <c r="BI15" s="103"/>
      <c r="BJ15" s="103"/>
      <c r="BK15" s="103"/>
      <c r="BL15" s="103"/>
      <c r="BM15" s="103"/>
      <c r="BN15" s="103"/>
      <c r="BO15" s="103"/>
    </row>
    <row r="16" spans="1:125" s="101" customFormat="1" ht="15.75" x14ac:dyDescent="0.25">
      <c r="A16" s="100"/>
      <c r="B16" s="105" t="s">
        <v>16</v>
      </c>
      <c r="C16" s="106" t="s">
        <v>17</v>
      </c>
      <c r="D16" s="107" t="s">
        <v>18</v>
      </c>
      <c r="E16" s="100"/>
      <c r="F16" s="100"/>
      <c r="G16" s="100"/>
      <c r="H16" s="100"/>
      <c r="I16" s="100"/>
      <c r="J16" s="100"/>
      <c r="K16" s="100"/>
      <c r="L16" s="100"/>
      <c r="M16" s="100"/>
      <c r="N16" s="100"/>
      <c r="O16" s="100"/>
      <c r="P16" s="100"/>
      <c r="Q16" s="100"/>
      <c r="R16" s="100"/>
      <c r="S16" s="100"/>
      <c r="T16" s="100"/>
      <c r="U16" s="100"/>
      <c r="V16" s="100"/>
      <c r="W16" s="100"/>
      <c r="X16" s="100"/>
      <c r="Y16" s="100"/>
      <c r="Z16" s="100"/>
      <c r="AA16" s="100"/>
      <c r="AB16" s="100"/>
      <c r="AC16" s="100"/>
      <c r="AD16" s="100"/>
      <c r="AE16" s="100"/>
      <c r="AF16" s="100"/>
      <c r="AG16" s="100"/>
      <c r="AH16" s="100"/>
      <c r="AI16" s="100"/>
      <c r="AJ16" s="100"/>
      <c r="AK16" s="100"/>
      <c r="AL16" s="100"/>
      <c r="AM16" s="100"/>
      <c r="AN16" s="100"/>
      <c r="AO16" s="100"/>
      <c r="AP16" s="100"/>
      <c r="AQ16" s="100"/>
      <c r="AR16" s="100"/>
      <c r="AS16" s="100"/>
      <c r="AT16" s="100"/>
      <c r="AU16" s="100"/>
      <c r="AV16" s="100"/>
      <c r="AW16" s="100"/>
      <c r="AX16" s="100"/>
      <c r="AY16" s="100"/>
      <c r="AZ16" s="100"/>
      <c r="BA16" s="100"/>
      <c r="BB16" s="100"/>
      <c r="BC16" s="100"/>
      <c r="BD16" s="100"/>
      <c r="BE16" s="100"/>
      <c r="BF16" s="100"/>
      <c r="BG16" s="100"/>
      <c r="BH16" s="100"/>
      <c r="BI16" s="100"/>
      <c r="BJ16" s="100"/>
      <c r="BK16" s="100"/>
      <c r="BL16" s="100"/>
      <c r="BM16" s="100"/>
      <c r="BN16" s="100"/>
      <c r="BO16" s="100"/>
      <c r="BP16" s="100"/>
      <c r="BQ16" s="100"/>
      <c r="BR16" s="100"/>
      <c r="BS16" s="100"/>
      <c r="BT16" s="100"/>
      <c r="BU16" s="100"/>
      <c r="BV16" s="100"/>
      <c r="BW16" s="100"/>
      <c r="BX16" s="100"/>
      <c r="BY16" s="100"/>
      <c r="BZ16" s="100"/>
      <c r="CA16" s="100"/>
      <c r="CB16" s="100"/>
      <c r="CC16" s="100"/>
      <c r="CD16" s="100"/>
      <c r="CE16" s="100"/>
      <c r="CF16" s="100"/>
      <c r="CG16" s="100"/>
      <c r="CH16" s="100"/>
      <c r="CI16" s="100"/>
      <c r="CJ16" s="100"/>
      <c r="CK16" s="100"/>
      <c r="CL16" s="100"/>
      <c r="CM16" s="100"/>
      <c r="CN16" s="100"/>
      <c r="CO16" s="100"/>
      <c r="CP16" s="100"/>
      <c r="CQ16" s="100"/>
      <c r="CR16" s="100"/>
      <c r="CS16" s="100"/>
      <c r="CT16" s="100"/>
      <c r="CU16" s="100"/>
      <c r="CV16" s="100"/>
      <c r="CW16" s="100"/>
      <c r="CX16" s="100"/>
      <c r="CY16" s="100"/>
      <c r="CZ16" s="100"/>
      <c r="DA16" s="100"/>
      <c r="DB16" s="100"/>
      <c r="DC16" s="100"/>
      <c r="DD16" s="100"/>
      <c r="DE16" s="100"/>
      <c r="DF16" s="100"/>
      <c r="DG16" s="100"/>
      <c r="DH16" s="100"/>
      <c r="DI16" s="100"/>
      <c r="DJ16" s="100"/>
      <c r="DK16" s="100"/>
      <c r="DL16" s="100"/>
      <c r="DM16" s="100"/>
      <c r="DN16" s="100"/>
      <c r="DO16" s="100"/>
      <c r="DP16" s="100"/>
      <c r="DQ16" s="100"/>
      <c r="DR16" s="100"/>
      <c r="DS16" s="100"/>
      <c r="DT16" s="100"/>
      <c r="DU16" s="100"/>
    </row>
    <row r="17" spans="1:125" s="101" customFormat="1" ht="15.75" x14ac:dyDescent="0.2">
      <c r="A17" s="100"/>
      <c r="B17" s="109" t="s">
        <v>19</v>
      </c>
      <c r="C17" s="110" t="s">
        <v>20</v>
      </c>
      <c r="D17" s="111" t="s">
        <v>21</v>
      </c>
      <c r="E17" s="100"/>
      <c r="F17" s="100"/>
      <c r="G17" s="100"/>
      <c r="H17" s="100"/>
      <c r="I17" s="100"/>
      <c r="J17" s="100"/>
      <c r="K17" s="100"/>
      <c r="L17" s="100"/>
      <c r="M17" s="100"/>
      <c r="N17" s="100"/>
      <c r="O17" s="100"/>
      <c r="P17" s="100"/>
      <c r="Q17" s="100"/>
      <c r="R17" s="100"/>
      <c r="S17" s="100"/>
      <c r="T17" s="100"/>
      <c r="U17" s="100"/>
      <c r="V17" s="100"/>
      <c r="W17" s="100"/>
      <c r="X17" s="100"/>
      <c r="Y17" s="100"/>
      <c r="Z17" s="100"/>
      <c r="AA17" s="100"/>
      <c r="AB17" s="100"/>
      <c r="AC17" s="100"/>
      <c r="AD17" s="100"/>
      <c r="AE17" s="100"/>
      <c r="AF17" s="100"/>
      <c r="AG17" s="100"/>
      <c r="AH17" s="100"/>
      <c r="AI17" s="100"/>
      <c r="AJ17" s="100"/>
      <c r="AK17" s="100"/>
      <c r="AL17" s="100"/>
      <c r="AM17" s="100"/>
      <c r="AN17" s="100"/>
      <c r="AO17" s="100"/>
      <c r="AP17" s="100"/>
      <c r="AQ17" s="100"/>
      <c r="AR17" s="100"/>
      <c r="AS17" s="100"/>
      <c r="AT17" s="100"/>
      <c r="AU17" s="100"/>
      <c r="AV17" s="100"/>
      <c r="AW17" s="100"/>
      <c r="AX17" s="100"/>
      <c r="AY17" s="100"/>
      <c r="AZ17" s="100"/>
      <c r="BA17" s="100"/>
      <c r="BB17" s="100"/>
      <c r="BC17" s="100"/>
      <c r="BD17" s="100"/>
      <c r="BE17" s="100"/>
      <c r="BF17" s="100"/>
      <c r="BG17" s="100"/>
      <c r="BH17" s="100"/>
      <c r="BI17" s="100"/>
      <c r="BJ17" s="100"/>
      <c r="BK17" s="100"/>
      <c r="BL17" s="100"/>
      <c r="BM17" s="100"/>
      <c r="BN17" s="100"/>
      <c r="BO17" s="100"/>
      <c r="BP17" s="100"/>
      <c r="BQ17" s="100"/>
      <c r="BR17" s="100"/>
      <c r="BS17" s="100"/>
      <c r="BT17" s="100"/>
      <c r="BU17" s="100"/>
      <c r="BV17" s="100"/>
      <c r="BW17" s="100"/>
      <c r="BX17" s="100"/>
      <c r="BY17" s="100"/>
      <c r="BZ17" s="100"/>
      <c r="CA17" s="100"/>
      <c r="CB17" s="100"/>
      <c r="CC17" s="100"/>
      <c r="CD17" s="100"/>
      <c r="CE17" s="100"/>
      <c r="CF17" s="100"/>
      <c r="CG17" s="100"/>
      <c r="CH17" s="100"/>
      <c r="CI17" s="100"/>
      <c r="CJ17" s="100"/>
      <c r="CK17" s="100"/>
      <c r="CL17" s="100"/>
      <c r="CM17" s="100"/>
      <c r="CN17" s="100"/>
      <c r="CO17" s="100"/>
      <c r="CP17" s="100"/>
      <c r="CQ17" s="100"/>
      <c r="CR17" s="100"/>
      <c r="CS17" s="100"/>
      <c r="CT17" s="100"/>
      <c r="CU17" s="100"/>
      <c r="CV17" s="100"/>
      <c r="CW17" s="100"/>
      <c r="CX17" s="100"/>
      <c r="CY17" s="100"/>
      <c r="CZ17" s="100"/>
      <c r="DA17" s="100"/>
      <c r="DB17" s="100"/>
      <c r="DC17" s="100"/>
      <c r="DD17" s="100"/>
      <c r="DE17" s="100"/>
      <c r="DF17" s="100"/>
      <c r="DG17" s="100"/>
      <c r="DH17" s="100"/>
      <c r="DI17" s="100"/>
      <c r="DJ17" s="100"/>
      <c r="DK17" s="100"/>
      <c r="DL17" s="100"/>
      <c r="DM17" s="100"/>
      <c r="DN17" s="100"/>
      <c r="DO17" s="100"/>
      <c r="DP17" s="100"/>
      <c r="DQ17" s="100"/>
      <c r="DR17" s="100"/>
      <c r="DS17" s="100"/>
      <c r="DT17" s="100"/>
      <c r="DU17" s="100"/>
    </row>
    <row r="18" spans="1:125" s="101" customFormat="1" ht="17.45" customHeight="1" x14ac:dyDescent="0.2">
      <c r="A18" s="100"/>
      <c r="B18" s="220" t="s">
        <v>22</v>
      </c>
      <c r="C18" s="110" t="s">
        <v>20</v>
      </c>
      <c r="D18" s="111" t="s">
        <v>23</v>
      </c>
      <c r="E18" s="100"/>
      <c r="F18" s="100"/>
      <c r="G18" s="100"/>
      <c r="H18" s="100"/>
      <c r="I18" s="100"/>
      <c r="J18" s="100"/>
      <c r="K18" s="100"/>
      <c r="L18" s="100"/>
      <c r="M18" s="100"/>
      <c r="N18" s="100"/>
      <c r="O18" s="100"/>
      <c r="P18" s="100"/>
      <c r="Q18" s="100"/>
      <c r="R18" s="100"/>
      <c r="S18" s="100"/>
      <c r="T18" s="100"/>
      <c r="U18" s="100"/>
      <c r="V18" s="100"/>
      <c r="W18" s="100"/>
      <c r="X18" s="100"/>
      <c r="Y18" s="100"/>
      <c r="Z18" s="100"/>
      <c r="AA18" s="100"/>
      <c r="AB18" s="100"/>
      <c r="AC18" s="100"/>
      <c r="AD18" s="100"/>
      <c r="AE18" s="100"/>
      <c r="AF18" s="100"/>
      <c r="AG18" s="100"/>
      <c r="AH18" s="100"/>
      <c r="AI18" s="100"/>
      <c r="AJ18" s="100"/>
      <c r="AK18" s="100"/>
      <c r="AL18" s="100"/>
      <c r="AM18" s="100"/>
      <c r="AN18" s="100"/>
      <c r="AO18" s="100"/>
      <c r="AP18" s="100"/>
      <c r="AQ18" s="100"/>
      <c r="AR18" s="100"/>
      <c r="AS18" s="100"/>
      <c r="AT18" s="100"/>
      <c r="AU18" s="100"/>
      <c r="AV18" s="100"/>
      <c r="AW18" s="100"/>
      <c r="AX18" s="100"/>
      <c r="AY18" s="100"/>
      <c r="AZ18" s="100"/>
      <c r="BA18" s="100"/>
      <c r="BB18" s="100"/>
      <c r="BC18" s="100"/>
      <c r="BD18" s="100"/>
      <c r="BE18" s="100"/>
      <c r="BF18" s="100"/>
      <c r="BG18" s="100"/>
      <c r="BH18" s="100"/>
      <c r="BI18" s="100"/>
      <c r="BJ18" s="100"/>
      <c r="BK18" s="100"/>
      <c r="BL18" s="100"/>
      <c r="BM18" s="100"/>
      <c r="BN18" s="100"/>
      <c r="BO18" s="100"/>
      <c r="BP18" s="100"/>
      <c r="BQ18" s="100"/>
      <c r="BR18" s="100"/>
      <c r="BS18" s="100"/>
      <c r="BT18" s="100"/>
      <c r="BU18" s="100"/>
      <c r="BV18" s="100"/>
      <c r="BW18" s="100"/>
      <c r="BX18" s="100"/>
      <c r="BY18" s="100"/>
      <c r="BZ18" s="100"/>
      <c r="CA18" s="100"/>
      <c r="CB18" s="100"/>
      <c r="CC18" s="100"/>
      <c r="CD18" s="100"/>
      <c r="CE18" s="100"/>
      <c r="CF18" s="100"/>
      <c r="CG18" s="100"/>
      <c r="CH18" s="100"/>
      <c r="CI18" s="100"/>
      <c r="CJ18" s="100"/>
      <c r="CK18" s="100"/>
      <c r="CL18" s="100"/>
      <c r="CM18" s="100"/>
      <c r="CN18" s="100"/>
      <c r="CO18" s="100"/>
      <c r="CP18" s="100"/>
      <c r="CQ18" s="100"/>
      <c r="CR18" s="100"/>
      <c r="CS18" s="100"/>
      <c r="CT18" s="100"/>
      <c r="CU18" s="100"/>
      <c r="CV18" s="100"/>
      <c r="CW18" s="100"/>
      <c r="CX18" s="100"/>
      <c r="CY18" s="100"/>
      <c r="CZ18" s="100"/>
      <c r="DA18" s="100"/>
      <c r="DB18" s="100"/>
      <c r="DC18" s="100"/>
      <c r="DD18" s="100"/>
      <c r="DE18" s="100"/>
      <c r="DF18" s="100"/>
      <c r="DG18" s="100"/>
      <c r="DH18" s="100"/>
      <c r="DI18" s="100"/>
      <c r="DJ18" s="100"/>
      <c r="DK18" s="100"/>
      <c r="DL18" s="100"/>
      <c r="DM18" s="100"/>
      <c r="DN18" s="100"/>
      <c r="DO18" s="100"/>
      <c r="DP18" s="100"/>
      <c r="DQ18" s="100"/>
      <c r="DR18" s="100"/>
      <c r="DS18" s="100"/>
      <c r="DT18" s="100"/>
      <c r="DU18" s="100"/>
    </row>
    <row r="19" spans="1:125" s="101" customFormat="1" ht="15.95" customHeight="1" x14ac:dyDescent="0.2">
      <c r="A19" s="100"/>
      <c r="B19" s="220" t="s">
        <v>24</v>
      </c>
      <c r="C19" s="110" t="s">
        <v>20</v>
      </c>
      <c r="D19" s="111" t="s">
        <v>25</v>
      </c>
      <c r="E19" s="100"/>
      <c r="F19" s="100"/>
      <c r="G19" s="100"/>
      <c r="H19" s="100"/>
      <c r="I19" s="100"/>
      <c r="J19" s="100"/>
      <c r="K19" s="100"/>
      <c r="L19" s="100"/>
      <c r="M19" s="100"/>
      <c r="N19" s="100"/>
      <c r="O19" s="100"/>
      <c r="P19" s="100"/>
      <c r="Q19" s="100"/>
      <c r="R19" s="100"/>
      <c r="S19" s="100"/>
      <c r="T19" s="100"/>
      <c r="U19" s="100"/>
      <c r="V19" s="100"/>
      <c r="W19" s="100"/>
      <c r="X19" s="100"/>
      <c r="Y19" s="100"/>
      <c r="Z19" s="100"/>
      <c r="AA19" s="100"/>
      <c r="AB19" s="100"/>
      <c r="AC19" s="100"/>
      <c r="AD19" s="100"/>
      <c r="AE19" s="100"/>
      <c r="AF19" s="100"/>
      <c r="AG19" s="100"/>
      <c r="AH19" s="100"/>
      <c r="AI19" s="100"/>
      <c r="AJ19" s="100"/>
      <c r="AK19" s="100"/>
      <c r="AL19" s="100"/>
      <c r="AM19" s="100"/>
      <c r="AN19" s="100"/>
      <c r="AO19" s="100"/>
      <c r="AP19" s="100"/>
      <c r="AQ19" s="100"/>
      <c r="AR19" s="100"/>
      <c r="AS19" s="100"/>
      <c r="AT19" s="100"/>
      <c r="AU19" s="100"/>
      <c r="AV19" s="100"/>
      <c r="AW19" s="100"/>
      <c r="AX19" s="100"/>
      <c r="AY19" s="100"/>
      <c r="AZ19" s="100"/>
      <c r="BA19" s="100"/>
      <c r="BB19" s="100"/>
      <c r="BC19" s="100"/>
      <c r="BD19" s="100"/>
      <c r="BE19" s="100"/>
      <c r="BF19" s="100"/>
      <c r="BG19" s="100"/>
      <c r="BH19" s="100"/>
      <c r="BI19" s="100"/>
      <c r="BJ19" s="100"/>
      <c r="BK19" s="100"/>
      <c r="BL19" s="100"/>
      <c r="BM19" s="100"/>
      <c r="BN19" s="100"/>
      <c r="BO19" s="100"/>
      <c r="BP19" s="100"/>
      <c r="BQ19" s="100"/>
      <c r="BR19" s="100"/>
      <c r="BS19" s="100"/>
      <c r="BT19" s="100"/>
      <c r="BU19" s="100"/>
      <c r="BV19" s="100"/>
      <c r="BW19" s="100"/>
      <c r="BX19" s="100"/>
      <c r="BY19" s="100"/>
      <c r="BZ19" s="100"/>
      <c r="CA19" s="100"/>
      <c r="CB19" s="100"/>
      <c r="CC19" s="100"/>
      <c r="CD19" s="100"/>
      <c r="CE19" s="100"/>
      <c r="CF19" s="100"/>
      <c r="CG19" s="100"/>
      <c r="CH19" s="100"/>
      <c r="CI19" s="100"/>
      <c r="CJ19" s="100"/>
      <c r="CK19" s="100"/>
      <c r="CL19" s="100"/>
      <c r="CM19" s="100"/>
      <c r="CN19" s="100"/>
      <c r="CO19" s="100"/>
      <c r="CP19" s="100"/>
      <c r="CQ19" s="100"/>
      <c r="CR19" s="100"/>
      <c r="CS19" s="100"/>
      <c r="CT19" s="100"/>
      <c r="CU19" s="100"/>
      <c r="CV19" s="100"/>
      <c r="CW19" s="100"/>
      <c r="CX19" s="100"/>
      <c r="CY19" s="100"/>
      <c r="CZ19" s="100"/>
      <c r="DA19" s="100"/>
      <c r="DB19" s="100"/>
      <c r="DC19" s="100"/>
      <c r="DD19" s="100"/>
      <c r="DE19" s="100"/>
      <c r="DF19" s="100"/>
      <c r="DG19" s="100"/>
      <c r="DH19" s="100"/>
      <c r="DI19" s="100"/>
      <c r="DJ19" s="100"/>
      <c r="DK19" s="100"/>
      <c r="DL19" s="100"/>
      <c r="DM19" s="100"/>
      <c r="DN19" s="100"/>
      <c r="DO19" s="100"/>
      <c r="DP19" s="100"/>
      <c r="DQ19" s="100"/>
      <c r="DR19" s="100"/>
      <c r="DS19" s="100"/>
      <c r="DT19" s="100"/>
      <c r="DU19" s="100"/>
    </row>
    <row r="20" spans="1:125" s="101" customFormat="1" ht="15.75" x14ac:dyDescent="0.2">
      <c r="A20" s="100"/>
      <c r="B20" s="109" t="s">
        <v>26</v>
      </c>
      <c r="C20" s="110" t="s">
        <v>20</v>
      </c>
      <c r="D20" s="111" t="s">
        <v>27</v>
      </c>
      <c r="E20" s="100"/>
      <c r="F20" s="100"/>
      <c r="G20" s="100"/>
      <c r="H20" s="100"/>
      <c r="I20" s="100"/>
      <c r="J20" s="100"/>
      <c r="K20" s="100"/>
      <c r="L20" s="100"/>
      <c r="M20" s="100"/>
      <c r="N20" s="100"/>
      <c r="O20" s="100"/>
      <c r="P20" s="100"/>
      <c r="Q20" s="100"/>
      <c r="R20" s="100"/>
      <c r="S20" s="100"/>
      <c r="T20" s="100"/>
      <c r="U20" s="100"/>
      <c r="V20" s="100"/>
      <c r="W20" s="100"/>
      <c r="X20" s="100"/>
      <c r="Y20" s="100"/>
      <c r="Z20" s="100"/>
      <c r="AA20" s="100"/>
      <c r="AB20" s="100"/>
      <c r="AC20" s="100"/>
      <c r="AD20" s="100"/>
      <c r="AE20" s="100"/>
      <c r="AF20" s="100"/>
      <c r="AG20" s="100"/>
      <c r="AH20" s="100"/>
      <c r="AI20" s="100"/>
      <c r="AJ20" s="100"/>
      <c r="AK20" s="100"/>
      <c r="AL20" s="100"/>
      <c r="AM20" s="100"/>
      <c r="AN20" s="100"/>
      <c r="AO20" s="100"/>
      <c r="AP20" s="100"/>
      <c r="AQ20" s="100"/>
      <c r="AR20" s="100"/>
      <c r="AS20" s="100"/>
      <c r="AT20" s="100"/>
      <c r="AU20" s="100"/>
      <c r="AV20" s="100"/>
      <c r="AW20" s="100"/>
      <c r="AX20" s="100"/>
      <c r="AY20" s="100"/>
      <c r="AZ20" s="100"/>
      <c r="BA20" s="100"/>
      <c r="BB20" s="100"/>
      <c r="BC20" s="100"/>
      <c r="BD20" s="100"/>
      <c r="BE20" s="100"/>
      <c r="BF20" s="100"/>
      <c r="BG20" s="100"/>
      <c r="BH20" s="100"/>
      <c r="BI20" s="100"/>
      <c r="BJ20" s="100"/>
      <c r="BK20" s="100"/>
      <c r="BL20" s="100"/>
      <c r="BM20" s="100"/>
      <c r="BN20" s="100"/>
      <c r="BO20" s="100"/>
      <c r="BP20" s="100"/>
      <c r="BQ20" s="100"/>
      <c r="BR20" s="100"/>
      <c r="BS20" s="100"/>
      <c r="BT20" s="100"/>
      <c r="BU20" s="100"/>
      <c r="BV20" s="100"/>
      <c r="BW20" s="100"/>
      <c r="BX20" s="100"/>
      <c r="BY20" s="100"/>
      <c r="BZ20" s="100"/>
      <c r="CA20" s="100"/>
      <c r="CB20" s="100"/>
      <c r="CC20" s="100"/>
      <c r="CD20" s="100"/>
      <c r="CE20" s="100"/>
      <c r="CF20" s="100"/>
      <c r="CG20" s="100"/>
      <c r="CH20" s="100"/>
      <c r="CI20" s="100"/>
      <c r="CJ20" s="100"/>
      <c r="CK20" s="100"/>
      <c r="CL20" s="100"/>
      <c r="CM20" s="100"/>
      <c r="CN20" s="100"/>
      <c r="CO20" s="100"/>
      <c r="CP20" s="100"/>
      <c r="CQ20" s="100"/>
      <c r="CR20" s="100"/>
      <c r="CS20" s="100"/>
      <c r="CT20" s="100"/>
      <c r="CU20" s="100"/>
      <c r="CV20" s="100"/>
      <c r="CW20" s="100"/>
      <c r="CX20" s="100"/>
      <c r="CY20" s="100"/>
      <c r="CZ20" s="100"/>
      <c r="DA20" s="100"/>
      <c r="DB20" s="100"/>
      <c r="DC20" s="100"/>
      <c r="DD20" s="100"/>
      <c r="DE20" s="100"/>
      <c r="DF20" s="100"/>
      <c r="DG20" s="100"/>
      <c r="DH20" s="100"/>
      <c r="DI20" s="100"/>
      <c r="DJ20" s="100"/>
      <c r="DK20" s="100"/>
      <c r="DL20" s="100"/>
      <c r="DM20" s="100"/>
      <c r="DN20" s="100"/>
      <c r="DO20" s="100"/>
      <c r="DP20" s="100"/>
      <c r="DQ20" s="100"/>
      <c r="DR20" s="100"/>
      <c r="DS20" s="100"/>
      <c r="DT20" s="100"/>
      <c r="DU20" s="100"/>
    </row>
    <row r="21" spans="1:125" s="101" customFormat="1" ht="15.75" x14ac:dyDescent="0.2">
      <c r="A21" s="100"/>
      <c r="B21" s="109" t="s">
        <v>28</v>
      </c>
      <c r="C21" s="110" t="s">
        <v>20</v>
      </c>
      <c r="D21" s="108" t="s">
        <v>29</v>
      </c>
      <c r="E21" s="100"/>
      <c r="F21" s="100"/>
      <c r="G21" s="100"/>
      <c r="H21" s="100"/>
      <c r="I21" s="100"/>
      <c r="J21" s="100"/>
      <c r="K21" s="100"/>
      <c r="L21" s="100"/>
      <c r="M21" s="100"/>
      <c r="N21" s="100"/>
      <c r="O21" s="100"/>
      <c r="P21" s="100"/>
      <c r="Q21" s="100"/>
      <c r="R21" s="100"/>
      <c r="S21" s="100"/>
      <c r="T21" s="100"/>
      <c r="U21" s="100"/>
      <c r="V21" s="100"/>
      <c r="W21" s="100"/>
      <c r="X21" s="100"/>
      <c r="Y21" s="100"/>
      <c r="Z21" s="100"/>
      <c r="AA21" s="100"/>
      <c r="AB21" s="100"/>
      <c r="AC21" s="100"/>
      <c r="AD21" s="100"/>
      <c r="AE21" s="100"/>
      <c r="AF21" s="100"/>
      <c r="AG21" s="100"/>
      <c r="AH21" s="100"/>
      <c r="AI21" s="100"/>
      <c r="AJ21" s="100"/>
      <c r="AK21" s="100"/>
      <c r="AL21" s="100"/>
      <c r="AM21" s="100"/>
      <c r="AN21" s="100"/>
      <c r="AO21" s="100"/>
      <c r="AP21" s="100"/>
      <c r="AQ21" s="100"/>
      <c r="AR21" s="100"/>
      <c r="AS21" s="100"/>
      <c r="AT21" s="100"/>
      <c r="AU21" s="100"/>
      <c r="AV21" s="100"/>
      <c r="AW21" s="100"/>
      <c r="AX21" s="100"/>
      <c r="AY21" s="100"/>
      <c r="AZ21" s="100"/>
      <c r="BA21" s="100"/>
      <c r="BB21" s="100"/>
      <c r="BC21" s="100"/>
      <c r="BD21" s="100"/>
      <c r="BE21" s="100"/>
      <c r="BF21" s="100"/>
      <c r="BG21" s="100"/>
      <c r="BH21" s="100"/>
      <c r="BI21" s="100"/>
      <c r="BJ21" s="100"/>
      <c r="BK21" s="100"/>
      <c r="BL21" s="100"/>
      <c r="BM21" s="100"/>
      <c r="BN21" s="100"/>
      <c r="BO21" s="100"/>
      <c r="BP21" s="100"/>
      <c r="BQ21" s="100"/>
      <c r="BR21" s="100"/>
      <c r="BS21" s="100"/>
      <c r="BT21" s="100"/>
      <c r="BU21" s="100"/>
      <c r="BV21" s="100"/>
      <c r="BW21" s="100"/>
      <c r="BX21" s="100"/>
      <c r="BY21" s="100"/>
      <c r="BZ21" s="100"/>
      <c r="CA21" s="100"/>
      <c r="CB21" s="100"/>
      <c r="CC21" s="100"/>
      <c r="CD21" s="100"/>
      <c r="CE21" s="100"/>
      <c r="CF21" s="100"/>
      <c r="CG21" s="100"/>
      <c r="CH21" s="100"/>
      <c r="CI21" s="100"/>
      <c r="CJ21" s="100"/>
      <c r="CK21" s="100"/>
      <c r="CL21" s="100"/>
      <c r="CM21" s="100"/>
      <c r="CN21" s="100"/>
      <c r="CO21" s="100"/>
      <c r="CP21" s="100"/>
      <c r="CQ21" s="100"/>
      <c r="CR21" s="100"/>
      <c r="CS21" s="100"/>
      <c r="CT21" s="100"/>
      <c r="CU21" s="100"/>
      <c r="CV21" s="100"/>
      <c r="CW21" s="100"/>
      <c r="CX21" s="100"/>
      <c r="CY21" s="100"/>
      <c r="CZ21" s="100"/>
      <c r="DA21" s="100"/>
      <c r="DB21" s="100"/>
      <c r="DC21" s="100"/>
      <c r="DD21" s="100"/>
      <c r="DE21" s="100"/>
      <c r="DF21" s="100"/>
      <c r="DG21" s="100"/>
      <c r="DH21" s="100"/>
      <c r="DI21" s="100"/>
      <c r="DJ21" s="100"/>
      <c r="DK21" s="100"/>
      <c r="DL21" s="100"/>
      <c r="DM21" s="100"/>
      <c r="DN21" s="100"/>
      <c r="DO21" s="100"/>
      <c r="DP21" s="100"/>
      <c r="DQ21" s="100"/>
      <c r="DR21" s="100"/>
      <c r="DS21" s="100"/>
      <c r="DT21" s="100"/>
      <c r="DU21" s="100"/>
    </row>
    <row r="22" spans="1:125" s="101" customFormat="1" ht="15.75" x14ac:dyDescent="0.2">
      <c r="A22" s="100"/>
      <c r="B22" s="112" t="s">
        <v>30</v>
      </c>
      <c r="C22" s="110" t="s">
        <v>20</v>
      </c>
      <c r="D22" s="108" t="s">
        <v>31</v>
      </c>
      <c r="E22" s="100"/>
      <c r="F22" s="100"/>
      <c r="G22" s="100"/>
      <c r="H22" s="100"/>
      <c r="I22" s="100"/>
      <c r="J22" s="100"/>
      <c r="K22" s="100"/>
      <c r="L22" s="100"/>
      <c r="M22" s="100"/>
      <c r="N22" s="100"/>
      <c r="O22" s="100"/>
      <c r="P22" s="100"/>
      <c r="Q22" s="100"/>
      <c r="R22" s="100"/>
      <c r="S22" s="100"/>
      <c r="T22" s="100"/>
      <c r="U22" s="100"/>
      <c r="V22" s="100"/>
      <c r="W22" s="100"/>
      <c r="X22" s="100"/>
      <c r="Y22" s="100"/>
      <c r="Z22" s="100"/>
      <c r="AA22" s="100"/>
      <c r="AB22" s="100"/>
      <c r="AC22" s="100"/>
      <c r="AD22" s="100"/>
      <c r="AE22" s="100"/>
      <c r="AF22" s="100"/>
      <c r="AG22" s="100"/>
      <c r="AH22" s="100"/>
      <c r="AI22" s="100"/>
      <c r="AJ22" s="100"/>
      <c r="AK22" s="100"/>
      <c r="AL22" s="100"/>
      <c r="AM22" s="100"/>
      <c r="AN22" s="100"/>
      <c r="AO22" s="100"/>
      <c r="AP22" s="100"/>
      <c r="AQ22" s="100"/>
      <c r="AR22" s="100"/>
      <c r="AS22" s="100"/>
      <c r="AT22" s="100"/>
      <c r="AU22" s="100"/>
      <c r="AV22" s="100"/>
      <c r="AW22" s="100"/>
      <c r="AX22" s="100"/>
      <c r="AY22" s="100"/>
      <c r="AZ22" s="100"/>
      <c r="BA22" s="100"/>
      <c r="BB22" s="100"/>
      <c r="BC22" s="100"/>
      <c r="BD22" s="100"/>
      <c r="BE22" s="100"/>
      <c r="BF22" s="100"/>
      <c r="BG22" s="100"/>
      <c r="BH22" s="100"/>
      <c r="BI22" s="100"/>
      <c r="BJ22" s="100"/>
      <c r="BK22" s="100"/>
      <c r="BL22" s="100"/>
      <c r="BM22" s="100"/>
      <c r="BN22" s="100"/>
      <c r="BO22" s="100"/>
      <c r="BP22" s="100"/>
      <c r="BQ22" s="100"/>
      <c r="BR22" s="100"/>
      <c r="BS22" s="100"/>
      <c r="BT22" s="100"/>
      <c r="BU22" s="100"/>
      <c r="BV22" s="100"/>
      <c r="BW22" s="100"/>
      <c r="BX22" s="100"/>
      <c r="BY22" s="100"/>
      <c r="BZ22" s="100"/>
      <c r="CA22" s="100"/>
      <c r="CB22" s="100"/>
      <c r="CC22" s="100"/>
      <c r="CD22" s="100"/>
      <c r="CE22" s="100"/>
      <c r="CF22" s="100"/>
      <c r="CG22" s="100"/>
      <c r="CH22" s="100"/>
      <c r="CI22" s="100"/>
      <c r="CJ22" s="100"/>
      <c r="CK22" s="100"/>
      <c r="CL22" s="100"/>
      <c r="CM22" s="100"/>
      <c r="CN22" s="100"/>
      <c r="CO22" s="100"/>
      <c r="CP22" s="100"/>
      <c r="CQ22" s="100"/>
      <c r="CR22" s="100"/>
      <c r="CS22" s="100"/>
      <c r="CT22" s="100"/>
      <c r="CU22" s="100"/>
      <c r="CV22" s="100"/>
      <c r="CW22" s="100"/>
      <c r="CX22" s="100"/>
      <c r="CY22" s="100"/>
      <c r="CZ22" s="100"/>
      <c r="DA22" s="100"/>
      <c r="DB22" s="100"/>
      <c r="DC22" s="100"/>
      <c r="DD22" s="100"/>
      <c r="DE22" s="100"/>
      <c r="DF22" s="100"/>
      <c r="DG22" s="100"/>
      <c r="DH22" s="100"/>
      <c r="DI22" s="100"/>
      <c r="DJ22" s="100"/>
      <c r="DK22" s="100"/>
      <c r="DL22" s="100"/>
      <c r="DM22" s="100"/>
      <c r="DN22" s="100"/>
      <c r="DO22" s="100"/>
      <c r="DP22" s="100"/>
      <c r="DQ22" s="100"/>
      <c r="DR22" s="100"/>
      <c r="DS22" s="100"/>
      <c r="DT22" s="100"/>
      <c r="DU22" s="100"/>
    </row>
    <row r="23" spans="1:125" s="101" customFormat="1" ht="15.75" x14ac:dyDescent="0.2">
      <c r="A23" s="100"/>
      <c r="B23" s="112" t="s">
        <v>32</v>
      </c>
      <c r="C23" s="110" t="s">
        <v>20</v>
      </c>
      <c r="D23" s="113" t="s">
        <v>33</v>
      </c>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c r="AT23" s="100"/>
      <c r="AU23" s="100"/>
      <c r="AV23" s="100"/>
      <c r="AW23" s="100"/>
      <c r="AX23" s="100"/>
      <c r="AY23" s="100"/>
      <c r="AZ23" s="100"/>
      <c r="BA23" s="100"/>
      <c r="BB23" s="100"/>
      <c r="BC23" s="100"/>
      <c r="BD23" s="100"/>
      <c r="BE23" s="100"/>
      <c r="BF23" s="100"/>
      <c r="BG23" s="100"/>
      <c r="BH23" s="100"/>
      <c r="BI23" s="100"/>
      <c r="BJ23" s="100"/>
      <c r="BK23" s="100"/>
      <c r="BL23" s="100"/>
      <c r="BM23" s="100"/>
      <c r="BN23" s="100"/>
      <c r="BO23" s="100"/>
      <c r="BP23" s="100"/>
      <c r="BQ23" s="100"/>
      <c r="BR23" s="100"/>
      <c r="BS23" s="100"/>
      <c r="BT23" s="100"/>
      <c r="BU23" s="100"/>
      <c r="BV23" s="100"/>
      <c r="BW23" s="100"/>
      <c r="BX23" s="100"/>
      <c r="BY23" s="100"/>
      <c r="BZ23" s="100"/>
      <c r="CA23" s="100"/>
      <c r="CB23" s="100"/>
      <c r="CC23" s="100"/>
      <c r="CD23" s="100"/>
      <c r="CE23" s="100"/>
      <c r="CF23" s="100"/>
      <c r="CG23" s="100"/>
      <c r="CH23" s="100"/>
      <c r="CI23" s="100"/>
      <c r="CJ23" s="100"/>
      <c r="CK23" s="100"/>
      <c r="CL23" s="100"/>
      <c r="CM23" s="100"/>
      <c r="CN23" s="100"/>
      <c r="CO23" s="100"/>
      <c r="CP23" s="100"/>
      <c r="CQ23" s="100"/>
      <c r="CR23" s="100"/>
      <c r="CS23" s="100"/>
      <c r="CT23" s="100"/>
      <c r="CU23" s="100"/>
      <c r="CV23" s="100"/>
      <c r="CW23" s="100"/>
      <c r="CX23" s="100"/>
      <c r="CY23" s="100"/>
      <c r="CZ23" s="100"/>
      <c r="DA23" s="100"/>
      <c r="DB23" s="100"/>
      <c r="DC23" s="100"/>
      <c r="DD23" s="100"/>
      <c r="DE23" s="100"/>
      <c r="DF23" s="100"/>
      <c r="DG23" s="100"/>
      <c r="DH23" s="100"/>
      <c r="DI23" s="100"/>
      <c r="DJ23" s="100"/>
      <c r="DK23" s="100"/>
      <c r="DL23" s="100"/>
      <c r="DM23" s="100"/>
      <c r="DN23" s="100"/>
      <c r="DO23" s="100"/>
      <c r="DP23" s="100"/>
      <c r="DQ23" s="100"/>
      <c r="DR23" s="100"/>
      <c r="DS23" s="100"/>
      <c r="DT23" s="100"/>
      <c r="DU23" s="100"/>
    </row>
    <row r="24" spans="1:125" s="101" customFormat="1" ht="15.75" x14ac:dyDescent="0.2">
      <c r="A24" s="100"/>
      <c r="B24" s="112" t="s">
        <v>34</v>
      </c>
      <c r="C24" s="110" t="s">
        <v>20</v>
      </c>
      <c r="D24" s="108" t="s">
        <v>35</v>
      </c>
      <c r="E24" s="100"/>
      <c r="F24" s="100"/>
      <c r="G24" s="100"/>
      <c r="H24" s="100"/>
      <c r="I24" s="100"/>
      <c r="J24" s="100"/>
      <c r="K24" s="100"/>
      <c r="L24" s="100"/>
      <c r="M24" s="100"/>
      <c r="N24" s="100"/>
      <c r="O24" s="100"/>
      <c r="P24" s="100"/>
      <c r="Q24" s="100"/>
      <c r="R24" s="100"/>
      <c r="S24" s="100"/>
      <c r="T24" s="100"/>
      <c r="U24" s="100"/>
      <c r="V24" s="100"/>
      <c r="W24" s="100"/>
      <c r="X24" s="100"/>
      <c r="Y24" s="100"/>
      <c r="Z24" s="100"/>
      <c r="AA24" s="100"/>
      <c r="AB24" s="100"/>
      <c r="AC24" s="100"/>
      <c r="AD24" s="100"/>
      <c r="AE24" s="100"/>
      <c r="AF24" s="100"/>
      <c r="AG24" s="100"/>
      <c r="AH24" s="100"/>
      <c r="AI24" s="100"/>
      <c r="AJ24" s="100"/>
      <c r="AK24" s="100"/>
      <c r="AL24" s="100"/>
      <c r="AM24" s="100"/>
      <c r="AN24" s="100"/>
      <c r="AO24" s="100"/>
      <c r="AP24" s="100"/>
      <c r="AQ24" s="100"/>
      <c r="AR24" s="100"/>
      <c r="AS24" s="100"/>
      <c r="AT24" s="100"/>
      <c r="AU24" s="100"/>
      <c r="AV24" s="100"/>
      <c r="AW24" s="100"/>
      <c r="AX24" s="100"/>
      <c r="AY24" s="100"/>
      <c r="AZ24" s="100"/>
      <c r="BA24" s="100"/>
      <c r="BB24" s="100"/>
      <c r="BC24" s="100"/>
      <c r="BD24" s="100"/>
      <c r="BE24" s="100"/>
      <c r="BF24" s="100"/>
      <c r="BG24" s="100"/>
      <c r="BH24" s="100"/>
      <c r="BI24" s="100"/>
      <c r="BJ24" s="100"/>
      <c r="BK24" s="100"/>
      <c r="BL24" s="100"/>
      <c r="BM24" s="100"/>
      <c r="BN24" s="100"/>
      <c r="BO24" s="100"/>
      <c r="BP24" s="100"/>
      <c r="BQ24" s="100"/>
      <c r="BR24" s="100"/>
      <c r="BS24" s="100"/>
      <c r="BT24" s="100"/>
      <c r="BU24" s="100"/>
      <c r="BV24" s="100"/>
      <c r="BW24" s="100"/>
      <c r="BX24" s="100"/>
      <c r="BY24" s="100"/>
      <c r="BZ24" s="100"/>
      <c r="CA24" s="100"/>
      <c r="CB24" s="100"/>
      <c r="CC24" s="100"/>
      <c r="CD24" s="100"/>
      <c r="CE24" s="100"/>
      <c r="CF24" s="100"/>
      <c r="CG24" s="100"/>
      <c r="CH24" s="100"/>
      <c r="CI24" s="100"/>
      <c r="CJ24" s="100"/>
      <c r="CK24" s="100"/>
      <c r="CL24" s="100"/>
      <c r="CM24" s="100"/>
      <c r="CN24" s="100"/>
      <c r="CO24" s="100"/>
      <c r="CP24" s="100"/>
      <c r="CQ24" s="100"/>
      <c r="CR24" s="100"/>
      <c r="CS24" s="100"/>
      <c r="CT24" s="100"/>
      <c r="CU24" s="100"/>
      <c r="CV24" s="100"/>
      <c r="CW24" s="100"/>
      <c r="CX24" s="100"/>
      <c r="CY24" s="100"/>
      <c r="CZ24" s="100"/>
      <c r="DA24" s="100"/>
      <c r="DB24" s="100"/>
      <c r="DC24" s="100"/>
      <c r="DD24" s="100"/>
      <c r="DE24" s="100"/>
      <c r="DF24" s="100"/>
      <c r="DG24" s="100"/>
      <c r="DH24" s="100"/>
      <c r="DI24" s="100"/>
      <c r="DJ24" s="100"/>
      <c r="DK24" s="100"/>
      <c r="DL24" s="100"/>
      <c r="DM24" s="100"/>
      <c r="DN24" s="100"/>
      <c r="DO24" s="100"/>
      <c r="DP24" s="100"/>
      <c r="DQ24" s="100"/>
      <c r="DR24" s="100"/>
      <c r="DS24" s="100"/>
      <c r="DT24" s="100"/>
      <c r="DU24" s="100"/>
    </row>
    <row r="25" spans="1:125" s="101" customFormat="1" ht="15.75" x14ac:dyDescent="0.2">
      <c r="A25" s="100"/>
      <c r="B25" s="112" t="s">
        <v>36</v>
      </c>
      <c r="C25" s="110" t="s">
        <v>20</v>
      </c>
      <c r="D25" s="108" t="s">
        <v>37</v>
      </c>
      <c r="E25" s="100"/>
      <c r="F25" s="100"/>
      <c r="G25" s="100"/>
      <c r="H25" s="100"/>
      <c r="I25" s="100"/>
      <c r="J25" s="100"/>
      <c r="K25" s="100"/>
      <c r="L25" s="100"/>
      <c r="M25" s="100"/>
      <c r="N25" s="100"/>
      <c r="O25" s="100"/>
      <c r="P25" s="100"/>
      <c r="Q25" s="100"/>
      <c r="R25" s="100"/>
      <c r="S25" s="100"/>
      <c r="T25" s="100"/>
      <c r="U25" s="100"/>
      <c r="V25" s="100"/>
      <c r="W25" s="100"/>
      <c r="X25" s="100"/>
      <c r="Y25" s="100"/>
      <c r="Z25" s="100"/>
      <c r="AA25" s="100"/>
      <c r="AB25" s="100"/>
      <c r="AC25" s="100"/>
      <c r="AD25" s="100"/>
      <c r="AE25" s="100"/>
      <c r="AF25" s="100"/>
      <c r="AG25" s="100"/>
      <c r="AH25" s="100"/>
      <c r="AI25" s="100"/>
      <c r="AJ25" s="100"/>
      <c r="AK25" s="100"/>
      <c r="AL25" s="100"/>
      <c r="AM25" s="100"/>
      <c r="AN25" s="100"/>
      <c r="AO25" s="100"/>
      <c r="AP25" s="100"/>
      <c r="AQ25" s="100"/>
      <c r="AR25" s="100"/>
      <c r="AS25" s="100"/>
      <c r="AT25" s="100"/>
      <c r="AU25" s="100"/>
      <c r="AV25" s="100"/>
      <c r="AW25" s="100"/>
      <c r="AX25" s="100"/>
      <c r="AY25" s="100"/>
      <c r="AZ25" s="100"/>
      <c r="BA25" s="100"/>
      <c r="BB25" s="100"/>
      <c r="BC25" s="100"/>
      <c r="BD25" s="100"/>
      <c r="BE25" s="100"/>
      <c r="BF25" s="100"/>
      <c r="BG25" s="100"/>
      <c r="BH25" s="100"/>
      <c r="BI25" s="100"/>
      <c r="BJ25" s="100"/>
      <c r="BK25" s="100"/>
      <c r="BL25" s="100"/>
      <c r="BM25" s="100"/>
      <c r="BN25" s="100"/>
      <c r="BO25" s="100"/>
      <c r="BP25" s="100"/>
      <c r="BQ25" s="100"/>
      <c r="BR25" s="100"/>
      <c r="BS25" s="100"/>
      <c r="BT25" s="100"/>
      <c r="BU25" s="100"/>
      <c r="BV25" s="100"/>
      <c r="BW25" s="100"/>
      <c r="BX25" s="100"/>
      <c r="BY25" s="100"/>
      <c r="BZ25" s="100"/>
      <c r="CA25" s="100"/>
      <c r="CB25" s="100"/>
      <c r="CC25" s="100"/>
      <c r="CD25" s="100"/>
      <c r="CE25" s="100"/>
      <c r="CF25" s="100"/>
      <c r="CG25" s="100"/>
      <c r="CH25" s="100"/>
      <c r="CI25" s="100"/>
      <c r="CJ25" s="100"/>
      <c r="CK25" s="100"/>
      <c r="CL25" s="100"/>
      <c r="CM25" s="100"/>
      <c r="CN25" s="100"/>
      <c r="CO25" s="100"/>
      <c r="CP25" s="100"/>
      <c r="CQ25" s="100"/>
      <c r="CR25" s="100"/>
      <c r="CS25" s="100"/>
      <c r="CT25" s="100"/>
      <c r="CU25" s="100"/>
      <c r="CV25" s="100"/>
      <c r="CW25" s="100"/>
      <c r="CX25" s="100"/>
      <c r="CY25" s="100"/>
      <c r="CZ25" s="100"/>
      <c r="DA25" s="100"/>
      <c r="DB25" s="100"/>
      <c r="DC25" s="100"/>
      <c r="DD25" s="100"/>
      <c r="DE25" s="100"/>
      <c r="DF25" s="100"/>
      <c r="DG25" s="100"/>
      <c r="DH25" s="100"/>
      <c r="DI25" s="100"/>
      <c r="DJ25" s="100"/>
      <c r="DK25" s="100"/>
      <c r="DL25" s="100"/>
      <c r="DM25" s="100"/>
      <c r="DN25" s="100"/>
      <c r="DO25" s="100"/>
      <c r="DP25" s="100"/>
      <c r="DQ25" s="100"/>
      <c r="DR25" s="100"/>
      <c r="DS25" s="100"/>
      <c r="DT25" s="100"/>
      <c r="DU25" s="100"/>
    </row>
    <row r="26" spans="1:125" s="101" customFormat="1" ht="15.75" x14ac:dyDescent="0.2">
      <c r="A26" s="100"/>
      <c r="B26" s="112" t="s">
        <v>38</v>
      </c>
      <c r="C26" s="110" t="s">
        <v>39</v>
      </c>
      <c r="D26" s="111" t="s">
        <v>40</v>
      </c>
      <c r="E26" s="100"/>
      <c r="F26" s="100"/>
      <c r="G26" s="100"/>
      <c r="H26" s="100"/>
      <c r="I26" s="100"/>
      <c r="J26" s="100"/>
      <c r="K26" s="100"/>
      <c r="L26" s="100"/>
      <c r="M26" s="100"/>
      <c r="N26" s="100"/>
      <c r="O26" s="100"/>
      <c r="P26" s="100"/>
      <c r="Q26" s="100"/>
      <c r="R26" s="100"/>
      <c r="S26" s="100"/>
      <c r="T26" s="100"/>
      <c r="U26" s="100"/>
      <c r="V26" s="100"/>
      <c r="W26" s="100"/>
      <c r="X26" s="100"/>
      <c r="Y26" s="100"/>
      <c r="Z26" s="100"/>
      <c r="AA26" s="100"/>
      <c r="AB26" s="100"/>
      <c r="AC26" s="100"/>
      <c r="AD26" s="100"/>
      <c r="AE26" s="100"/>
      <c r="AF26" s="100"/>
      <c r="AG26" s="100"/>
      <c r="AH26" s="100"/>
      <c r="AI26" s="100"/>
      <c r="AJ26" s="100"/>
      <c r="AK26" s="100"/>
      <c r="AL26" s="100"/>
      <c r="AM26" s="100"/>
      <c r="AN26" s="100"/>
      <c r="AO26" s="100"/>
      <c r="AP26" s="100"/>
      <c r="AQ26" s="100"/>
      <c r="AR26" s="100"/>
      <c r="AS26" s="100"/>
      <c r="AT26" s="100"/>
      <c r="AU26" s="100"/>
      <c r="AV26" s="100"/>
      <c r="AW26" s="100"/>
      <c r="AX26" s="100"/>
      <c r="AY26" s="100"/>
      <c r="AZ26" s="100"/>
      <c r="BA26" s="100"/>
      <c r="BB26" s="100"/>
      <c r="BC26" s="100"/>
      <c r="BD26" s="100"/>
      <c r="BE26" s="100"/>
      <c r="BF26" s="100"/>
      <c r="BG26" s="100"/>
      <c r="BH26" s="100"/>
      <c r="BI26" s="100"/>
      <c r="BJ26" s="100"/>
      <c r="BK26" s="100"/>
      <c r="BL26" s="100"/>
      <c r="BM26" s="100"/>
      <c r="BN26" s="100"/>
      <c r="BO26" s="100"/>
      <c r="BP26" s="100"/>
      <c r="BQ26" s="100"/>
      <c r="BR26" s="100"/>
      <c r="BS26" s="100"/>
      <c r="BT26" s="100"/>
      <c r="BU26" s="100"/>
      <c r="BV26" s="100"/>
      <c r="BW26" s="100"/>
      <c r="BX26" s="100"/>
      <c r="BY26" s="100"/>
      <c r="BZ26" s="100"/>
      <c r="CA26" s="100"/>
      <c r="CB26" s="100"/>
      <c r="CC26" s="100"/>
      <c r="CD26" s="100"/>
      <c r="CE26" s="100"/>
      <c r="CF26" s="100"/>
      <c r="CG26" s="100"/>
      <c r="CH26" s="100"/>
      <c r="CI26" s="100"/>
      <c r="CJ26" s="100"/>
      <c r="CK26" s="100"/>
      <c r="CL26" s="100"/>
      <c r="CM26" s="100"/>
      <c r="CN26" s="100"/>
      <c r="CO26" s="100"/>
      <c r="CP26" s="100"/>
      <c r="CQ26" s="100"/>
      <c r="CR26" s="100"/>
      <c r="CS26" s="100"/>
      <c r="CT26" s="100"/>
      <c r="CU26" s="100"/>
      <c r="CV26" s="100"/>
      <c r="CW26" s="100"/>
      <c r="CX26" s="100"/>
      <c r="CY26" s="100"/>
      <c r="CZ26" s="100"/>
      <c r="DA26" s="100"/>
      <c r="DB26" s="100"/>
      <c r="DC26" s="100"/>
      <c r="DD26" s="100"/>
      <c r="DE26" s="100"/>
      <c r="DF26" s="100"/>
      <c r="DG26" s="100"/>
      <c r="DH26" s="100"/>
      <c r="DI26" s="100"/>
      <c r="DJ26" s="100"/>
      <c r="DK26" s="100"/>
      <c r="DL26" s="100"/>
      <c r="DM26" s="100"/>
      <c r="DN26" s="100"/>
      <c r="DO26" s="100"/>
      <c r="DP26" s="100"/>
      <c r="DQ26" s="100"/>
      <c r="DR26" s="100"/>
      <c r="DS26" s="100"/>
      <c r="DT26" s="100"/>
      <c r="DU26" s="100"/>
    </row>
    <row r="27" spans="1:125" s="101" customFormat="1" ht="15.75" x14ac:dyDescent="0.2">
      <c r="A27" s="100"/>
      <c r="B27" s="112" t="s">
        <v>41</v>
      </c>
      <c r="C27" s="110" t="s">
        <v>42</v>
      </c>
      <c r="D27" s="111" t="s">
        <v>43</v>
      </c>
      <c r="E27" s="100"/>
      <c r="F27" s="100"/>
      <c r="G27" s="100"/>
      <c r="H27" s="100"/>
      <c r="I27" s="100"/>
      <c r="J27" s="100"/>
      <c r="K27" s="100"/>
      <c r="L27" s="100"/>
      <c r="M27" s="100"/>
      <c r="N27" s="100"/>
      <c r="O27" s="100"/>
      <c r="P27" s="100"/>
      <c r="Q27" s="100"/>
      <c r="R27" s="100"/>
      <c r="S27" s="100"/>
      <c r="T27" s="100"/>
      <c r="U27" s="100"/>
      <c r="V27" s="100"/>
      <c r="W27" s="100"/>
      <c r="X27" s="100"/>
      <c r="Y27" s="100"/>
      <c r="Z27" s="100"/>
      <c r="AA27" s="100"/>
      <c r="AB27" s="100"/>
      <c r="AC27" s="100"/>
      <c r="AD27" s="100"/>
      <c r="AE27" s="100"/>
      <c r="AF27" s="100"/>
      <c r="AG27" s="100"/>
      <c r="AH27" s="100"/>
      <c r="AI27" s="100"/>
      <c r="AJ27" s="100"/>
      <c r="AK27" s="100"/>
      <c r="AL27" s="100"/>
      <c r="AM27" s="100"/>
      <c r="AN27" s="100"/>
      <c r="AO27" s="100"/>
      <c r="AP27" s="100"/>
      <c r="AQ27" s="100"/>
      <c r="AR27" s="100"/>
      <c r="AS27" s="100"/>
      <c r="AT27" s="100"/>
      <c r="AU27" s="100"/>
      <c r="AV27" s="100"/>
      <c r="AW27" s="100"/>
      <c r="AX27" s="100"/>
      <c r="AY27" s="100"/>
      <c r="AZ27" s="100"/>
      <c r="BA27" s="100"/>
      <c r="BB27" s="100"/>
      <c r="BC27" s="100"/>
      <c r="BD27" s="100"/>
      <c r="BE27" s="100"/>
      <c r="BF27" s="100"/>
      <c r="BG27" s="100"/>
      <c r="BH27" s="100"/>
      <c r="BI27" s="100"/>
      <c r="BJ27" s="100"/>
      <c r="BK27" s="100"/>
      <c r="BL27" s="100"/>
      <c r="BM27" s="100"/>
      <c r="BN27" s="100"/>
      <c r="BO27" s="100"/>
      <c r="BP27" s="100"/>
      <c r="BQ27" s="100"/>
      <c r="BR27" s="100"/>
      <c r="BS27" s="100"/>
      <c r="BT27" s="100"/>
      <c r="BU27" s="100"/>
      <c r="BV27" s="100"/>
      <c r="BW27" s="100"/>
      <c r="BX27" s="100"/>
      <c r="BY27" s="100"/>
      <c r="BZ27" s="100"/>
      <c r="CA27" s="100"/>
      <c r="CB27" s="100"/>
      <c r="CC27" s="100"/>
      <c r="CD27" s="100"/>
      <c r="CE27" s="100"/>
      <c r="CF27" s="100"/>
      <c r="CG27" s="100"/>
      <c r="CH27" s="100"/>
      <c r="CI27" s="100"/>
      <c r="CJ27" s="100"/>
      <c r="CK27" s="100"/>
      <c r="CL27" s="100"/>
      <c r="CM27" s="100"/>
      <c r="CN27" s="100"/>
      <c r="CO27" s="100"/>
      <c r="CP27" s="100"/>
      <c r="CQ27" s="100"/>
      <c r="CR27" s="100"/>
      <c r="CS27" s="100"/>
      <c r="CT27" s="100"/>
      <c r="CU27" s="100"/>
      <c r="CV27" s="100"/>
      <c r="CW27" s="100"/>
      <c r="CX27" s="100"/>
      <c r="CY27" s="100"/>
      <c r="CZ27" s="100"/>
      <c r="DA27" s="100"/>
      <c r="DB27" s="100"/>
      <c r="DC27" s="100"/>
      <c r="DD27" s="100"/>
      <c r="DE27" s="100"/>
      <c r="DF27" s="100"/>
      <c r="DG27" s="100"/>
      <c r="DH27" s="100"/>
      <c r="DI27" s="100"/>
      <c r="DJ27" s="100"/>
      <c r="DK27" s="100"/>
      <c r="DL27" s="100"/>
      <c r="DM27" s="100"/>
      <c r="DN27" s="100"/>
      <c r="DO27" s="100"/>
      <c r="DP27" s="100"/>
      <c r="DQ27" s="100"/>
      <c r="DR27" s="100"/>
      <c r="DS27" s="100"/>
      <c r="DT27" s="100"/>
      <c r="DU27" s="100"/>
    </row>
    <row r="28" spans="1:125" s="101" customFormat="1" ht="31.5" x14ac:dyDescent="0.2">
      <c r="A28" s="100"/>
      <c r="B28" s="112" t="s">
        <v>44</v>
      </c>
      <c r="C28" s="110" t="s">
        <v>45</v>
      </c>
      <c r="D28" s="113" t="s">
        <v>46</v>
      </c>
      <c r="E28" s="100"/>
      <c r="F28" s="100"/>
      <c r="G28" s="100"/>
      <c r="H28" s="100"/>
      <c r="I28" s="100"/>
      <c r="J28" s="100"/>
      <c r="K28" s="100"/>
      <c r="L28" s="100"/>
      <c r="M28" s="100"/>
      <c r="N28" s="100"/>
      <c r="O28" s="100"/>
      <c r="P28" s="100"/>
      <c r="Q28" s="100"/>
      <c r="R28" s="100"/>
      <c r="S28" s="100"/>
      <c r="T28" s="100"/>
      <c r="U28" s="100"/>
      <c r="V28" s="100"/>
      <c r="W28" s="100"/>
      <c r="X28" s="100"/>
      <c r="Y28" s="100"/>
      <c r="Z28" s="100"/>
      <c r="AA28" s="100"/>
      <c r="AB28" s="100"/>
      <c r="AC28" s="100"/>
      <c r="AD28" s="100"/>
      <c r="AE28" s="100"/>
      <c r="AF28" s="100"/>
      <c r="AG28" s="100"/>
      <c r="AH28" s="100"/>
      <c r="AI28" s="100"/>
      <c r="AJ28" s="100"/>
      <c r="AK28" s="100"/>
      <c r="AL28" s="100"/>
      <c r="AM28" s="100"/>
      <c r="AN28" s="100"/>
      <c r="AO28" s="100"/>
      <c r="AP28" s="100"/>
      <c r="AQ28" s="100"/>
      <c r="AR28" s="100"/>
      <c r="AS28" s="100"/>
      <c r="AT28" s="100"/>
      <c r="AU28" s="100"/>
      <c r="AV28" s="100"/>
      <c r="AW28" s="100"/>
      <c r="AX28" s="100"/>
      <c r="AY28" s="100"/>
      <c r="AZ28" s="100"/>
      <c r="BA28" s="100"/>
      <c r="BB28" s="100"/>
      <c r="BC28" s="100"/>
      <c r="BD28" s="100"/>
      <c r="BE28" s="100"/>
      <c r="BF28" s="100"/>
      <c r="BG28" s="100"/>
      <c r="BH28" s="100"/>
      <c r="BI28" s="100"/>
      <c r="BJ28" s="100"/>
      <c r="BK28" s="100"/>
      <c r="BL28" s="100"/>
      <c r="BM28" s="100"/>
      <c r="BN28" s="100"/>
      <c r="BO28" s="100"/>
      <c r="BP28" s="100"/>
      <c r="BQ28" s="100"/>
      <c r="BR28" s="100"/>
      <c r="BS28" s="100"/>
      <c r="BT28" s="100"/>
      <c r="BU28" s="100"/>
      <c r="BV28" s="100"/>
      <c r="BW28" s="100"/>
      <c r="BX28" s="100"/>
      <c r="BY28" s="100"/>
      <c r="BZ28" s="100"/>
      <c r="CA28" s="100"/>
      <c r="CB28" s="100"/>
      <c r="CC28" s="100"/>
      <c r="CD28" s="100"/>
      <c r="CE28" s="100"/>
      <c r="CF28" s="100"/>
      <c r="CG28" s="100"/>
      <c r="CH28" s="100"/>
      <c r="CI28" s="100"/>
      <c r="CJ28" s="100"/>
      <c r="CK28" s="100"/>
      <c r="CL28" s="100"/>
      <c r="CM28" s="100"/>
      <c r="CN28" s="100"/>
      <c r="CO28" s="100"/>
      <c r="CP28" s="100"/>
      <c r="CQ28" s="100"/>
      <c r="CR28" s="100"/>
      <c r="CS28" s="100"/>
      <c r="CT28" s="100"/>
      <c r="CU28" s="100"/>
      <c r="CV28" s="100"/>
      <c r="CW28" s="100"/>
      <c r="CX28" s="100"/>
      <c r="CY28" s="100"/>
      <c r="CZ28" s="100"/>
      <c r="DA28" s="100"/>
      <c r="DB28" s="100"/>
      <c r="DC28" s="100"/>
      <c r="DD28" s="100"/>
      <c r="DE28" s="100"/>
      <c r="DF28" s="100"/>
      <c r="DG28" s="100"/>
      <c r="DH28" s="100"/>
      <c r="DI28" s="100"/>
      <c r="DJ28" s="100"/>
      <c r="DK28" s="100"/>
      <c r="DL28" s="100"/>
      <c r="DM28" s="100"/>
      <c r="DN28" s="100"/>
      <c r="DO28" s="100"/>
      <c r="DP28" s="100"/>
      <c r="DQ28" s="100"/>
      <c r="DR28" s="100"/>
      <c r="DS28" s="100"/>
      <c r="DT28" s="100"/>
      <c r="DU28" s="100"/>
    </row>
    <row r="29" spans="1:125" s="101" customFormat="1" ht="15.75" x14ac:dyDescent="0.2">
      <c r="A29" s="100"/>
      <c r="B29" s="112" t="s">
        <v>47</v>
      </c>
      <c r="C29" s="110" t="s">
        <v>45</v>
      </c>
      <c r="D29" s="113" t="s">
        <v>48</v>
      </c>
      <c r="E29" s="100"/>
      <c r="F29" s="100"/>
      <c r="G29" s="100"/>
      <c r="H29" s="100"/>
      <c r="I29" s="100"/>
      <c r="J29" s="100"/>
      <c r="K29" s="100"/>
      <c r="L29" s="100"/>
      <c r="M29" s="100"/>
      <c r="N29" s="100"/>
      <c r="O29" s="100"/>
      <c r="P29" s="100"/>
      <c r="Q29" s="100"/>
      <c r="R29" s="100"/>
      <c r="S29" s="100"/>
      <c r="T29" s="100"/>
      <c r="U29" s="100"/>
      <c r="V29" s="100"/>
      <c r="W29" s="100"/>
      <c r="X29" s="100"/>
      <c r="Y29" s="100"/>
      <c r="Z29" s="100"/>
      <c r="AA29" s="100"/>
      <c r="AB29" s="100"/>
      <c r="AC29" s="100"/>
      <c r="AD29" s="100"/>
      <c r="AE29" s="100"/>
      <c r="AF29" s="100"/>
      <c r="AG29" s="100"/>
      <c r="AH29" s="100"/>
      <c r="AI29" s="100"/>
      <c r="AJ29" s="100"/>
      <c r="AK29" s="100"/>
      <c r="AL29" s="100"/>
      <c r="AM29" s="100"/>
      <c r="AN29" s="100"/>
      <c r="AO29" s="100"/>
      <c r="AP29" s="100"/>
      <c r="AQ29" s="100"/>
      <c r="AR29" s="100"/>
      <c r="AS29" s="100"/>
      <c r="AT29" s="100"/>
      <c r="AU29" s="100"/>
      <c r="AV29" s="100"/>
      <c r="AW29" s="100"/>
      <c r="AX29" s="100"/>
      <c r="AY29" s="100"/>
      <c r="AZ29" s="100"/>
      <c r="BA29" s="100"/>
      <c r="BB29" s="100"/>
      <c r="BC29" s="100"/>
      <c r="BD29" s="100"/>
      <c r="BE29" s="100"/>
      <c r="BF29" s="100"/>
      <c r="BG29" s="100"/>
      <c r="BH29" s="100"/>
      <c r="BI29" s="100"/>
      <c r="BJ29" s="100"/>
      <c r="BK29" s="100"/>
      <c r="BL29" s="100"/>
      <c r="BM29" s="100"/>
      <c r="BN29" s="100"/>
      <c r="BO29" s="100"/>
      <c r="BP29" s="100"/>
      <c r="BQ29" s="100"/>
      <c r="BR29" s="100"/>
      <c r="BS29" s="100"/>
      <c r="BT29" s="100"/>
      <c r="BU29" s="100"/>
      <c r="BV29" s="100"/>
      <c r="BW29" s="100"/>
      <c r="BX29" s="100"/>
      <c r="BY29" s="100"/>
      <c r="BZ29" s="100"/>
      <c r="CA29" s="100"/>
      <c r="CB29" s="100"/>
      <c r="CC29" s="100"/>
      <c r="CD29" s="100"/>
      <c r="CE29" s="100"/>
      <c r="CF29" s="100"/>
      <c r="CG29" s="100"/>
      <c r="CH29" s="100"/>
      <c r="CI29" s="100"/>
      <c r="CJ29" s="100"/>
      <c r="CK29" s="100"/>
      <c r="CL29" s="100"/>
      <c r="CM29" s="100"/>
      <c r="CN29" s="100"/>
      <c r="CO29" s="100"/>
      <c r="CP29" s="100"/>
      <c r="CQ29" s="100"/>
      <c r="CR29" s="100"/>
      <c r="CS29" s="100"/>
      <c r="CT29" s="100"/>
      <c r="CU29" s="100"/>
      <c r="CV29" s="100"/>
      <c r="CW29" s="100"/>
      <c r="CX29" s="100"/>
      <c r="CY29" s="100"/>
      <c r="CZ29" s="100"/>
      <c r="DA29" s="100"/>
      <c r="DB29" s="100"/>
      <c r="DC29" s="100"/>
      <c r="DD29" s="100"/>
      <c r="DE29" s="100"/>
      <c r="DF29" s="100"/>
      <c r="DG29" s="100"/>
      <c r="DH29" s="100"/>
      <c r="DI29" s="100"/>
      <c r="DJ29" s="100"/>
      <c r="DK29" s="100"/>
      <c r="DL29" s="100"/>
      <c r="DM29" s="100"/>
      <c r="DN29" s="100"/>
      <c r="DO29" s="100"/>
      <c r="DP29" s="100"/>
      <c r="DQ29" s="100"/>
      <c r="DR29" s="100"/>
      <c r="DS29" s="100"/>
      <c r="DT29" s="100"/>
      <c r="DU29" s="100"/>
    </row>
    <row r="30" spans="1:125" s="101" customFormat="1" ht="15.75" x14ac:dyDescent="0.2">
      <c r="A30" s="100"/>
      <c r="B30" s="112" t="s">
        <v>49</v>
      </c>
      <c r="C30" s="110" t="s">
        <v>45</v>
      </c>
      <c r="D30" s="111"/>
      <c r="E30" s="100"/>
      <c r="F30" s="100"/>
      <c r="G30" s="100"/>
      <c r="H30" s="100"/>
      <c r="I30" s="100"/>
      <c r="J30" s="100"/>
      <c r="K30" s="100"/>
      <c r="L30" s="100"/>
      <c r="M30" s="100"/>
      <c r="N30" s="100"/>
      <c r="O30" s="100"/>
      <c r="P30" s="100"/>
      <c r="Q30" s="100"/>
      <c r="R30" s="100"/>
      <c r="S30" s="100"/>
      <c r="T30" s="100"/>
      <c r="U30" s="100"/>
      <c r="V30" s="100"/>
      <c r="W30" s="100"/>
      <c r="X30" s="100"/>
      <c r="Y30" s="100"/>
      <c r="Z30" s="100"/>
      <c r="AA30" s="100"/>
      <c r="AB30" s="100"/>
      <c r="AC30" s="100"/>
      <c r="AD30" s="100"/>
      <c r="AE30" s="100"/>
      <c r="AF30" s="100"/>
      <c r="AG30" s="100"/>
      <c r="AH30" s="100"/>
      <c r="AI30" s="100"/>
      <c r="AJ30" s="100"/>
      <c r="AK30" s="100"/>
      <c r="AL30" s="100"/>
      <c r="AM30" s="100"/>
      <c r="AN30" s="100"/>
      <c r="AO30" s="100"/>
      <c r="AP30" s="100"/>
      <c r="AQ30" s="100"/>
      <c r="AR30" s="100"/>
      <c r="AS30" s="100"/>
      <c r="AT30" s="100"/>
      <c r="AU30" s="100"/>
      <c r="AV30" s="100"/>
      <c r="AW30" s="100"/>
      <c r="AX30" s="100"/>
      <c r="AY30" s="100"/>
      <c r="AZ30" s="100"/>
      <c r="BA30" s="100"/>
      <c r="BB30" s="100"/>
      <c r="BC30" s="100"/>
      <c r="BD30" s="100"/>
      <c r="BE30" s="100"/>
      <c r="BF30" s="100"/>
      <c r="BG30" s="100"/>
      <c r="BH30" s="100"/>
      <c r="BI30" s="100"/>
      <c r="BJ30" s="100"/>
      <c r="BK30" s="100"/>
      <c r="BL30" s="100"/>
      <c r="BM30" s="100"/>
      <c r="BN30" s="100"/>
      <c r="BO30" s="100"/>
      <c r="BP30" s="100"/>
      <c r="BQ30" s="100"/>
      <c r="BR30" s="100"/>
      <c r="BS30" s="100"/>
      <c r="BT30" s="100"/>
      <c r="BU30" s="100"/>
      <c r="BV30" s="100"/>
      <c r="BW30" s="100"/>
      <c r="BX30" s="100"/>
      <c r="BY30" s="100"/>
      <c r="BZ30" s="100"/>
      <c r="CA30" s="100"/>
      <c r="CB30" s="100"/>
      <c r="CC30" s="100"/>
      <c r="CD30" s="100"/>
      <c r="CE30" s="100"/>
      <c r="CF30" s="100"/>
      <c r="CG30" s="100"/>
      <c r="CH30" s="100"/>
      <c r="CI30" s="100"/>
      <c r="CJ30" s="100"/>
      <c r="CK30" s="100"/>
      <c r="CL30" s="100"/>
      <c r="CM30" s="100"/>
      <c r="CN30" s="100"/>
      <c r="CO30" s="100"/>
      <c r="CP30" s="100"/>
      <c r="CQ30" s="100"/>
      <c r="CR30" s="100"/>
      <c r="CS30" s="100"/>
      <c r="CT30" s="100"/>
      <c r="CU30" s="100"/>
      <c r="CV30" s="100"/>
      <c r="CW30" s="100"/>
      <c r="CX30" s="100"/>
      <c r="CY30" s="100"/>
      <c r="CZ30" s="100"/>
      <c r="DA30" s="100"/>
      <c r="DB30" s="100"/>
      <c r="DC30" s="100"/>
      <c r="DD30" s="100"/>
      <c r="DE30" s="100"/>
      <c r="DF30" s="100"/>
      <c r="DG30" s="100"/>
      <c r="DH30" s="100"/>
      <c r="DI30" s="100"/>
      <c r="DJ30" s="100"/>
      <c r="DK30" s="100"/>
      <c r="DL30" s="100"/>
      <c r="DM30" s="100"/>
      <c r="DN30" s="100"/>
      <c r="DO30" s="100"/>
      <c r="DP30" s="100"/>
      <c r="DQ30" s="100"/>
      <c r="DR30" s="100"/>
      <c r="DS30" s="100"/>
      <c r="DT30" s="100"/>
      <c r="DU30" s="100"/>
    </row>
    <row r="31" spans="1:125" s="101" customFormat="1" ht="15.75" x14ac:dyDescent="0.2">
      <c r="A31" s="100"/>
      <c r="B31" s="112" t="s">
        <v>50</v>
      </c>
      <c r="C31" s="110" t="s">
        <v>51</v>
      </c>
      <c r="D31" s="111"/>
      <c r="E31" s="100"/>
      <c r="F31" s="100"/>
      <c r="G31" s="100"/>
      <c r="H31" s="100"/>
      <c r="I31" s="100"/>
      <c r="J31" s="100"/>
      <c r="K31" s="100"/>
      <c r="L31" s="100"/>
      <c r="M31" s="100"/>
      <c r="N31" s="100"/>
      <c r="O31" s="100"/>
      <c r="P31" s="100"/>
      <c r="Q31" s="100"/>
      <c r="R31" s="100"/>
      <c r="S31" s="100"/>
      <c r="T31" s="100"/>
      <c r="U31" s="100"/>
      <c r="V31" s="100"/>
      <c r="W31" s="100"/>
      <c r="X31" s="100"/>
      <c r="Y31" s="100"/>
      <c r="Z31" s="100"/>
      <c r="AA31" s="100"/>
      <c r="AB31" s="100"/>
      <c r="AC31" s="100"/>
      <c r="AD31" s="100"/>
      <c r="AE31" s="100"/>
      <c r="AF31" s="100"/>
      <c r="AG31" s="100"/>
      <c r="AH31" s="100"/>
      <c r="AI31" s="100"/>
      <c r="AJ31" s="100"/>
      <c r="AK31" s="100"/>
      <c r="AL31" s="100"/>
      <c r="AM31" s="100"/>
      <c r="AN31" s="100"/>
      <c r="AO31" s="100"/>
      <c r="AP31" s="100"/>
      <c r="AQ31" s="100"/>
      <c r="AR31" s="100"/>
      <c r="AS31" s="100"/>
      <c r="AT31" s="100"/>
      <c r="AU31" s="100"/>
      <c r="AV31" s="100"/>
      <c r="AW31" s="100"/>
      <c r="AX31" s="100"/>
      <c r="AY31" s="100"/>
      <c r="AZ31" s="100"/>
      <c r="BA31" s="100"/>
      <c r="BB31" s="100"/>
      <c r="BC31" s="100"/>
      <c r="BD31" s="100"/>
      <c r="BE31" s="100"/>
      <c r="BF31" s="100"/>
      <c r="BG31" s="100"/>
      <c r="BH31" s="100"/>
      <c r="BI31" s="100"/>
      <c r="BJ31" s="100"/>
      <c r="BK31" s="100"/>
      <c r="BL31" s="100"/>
      <c r="BM31" s="100"/>
      <c r="BN31" s="100"/>
      <c r="BO31" s="100"/>
      <c r="BP31" s="100"/>
      <c r="BQ31" s="100"/>
      <c r="BR31" s="100"/>
      <c r="BS31" s="100"/>
      <c r="BT31" s="100"/>
      <c r="BU31" s="100"/>
      <c r="BV31" s="100"/>
      <c r="BW31" s="100"/>
      <c r="BX31" s="100"/>
      <c r="BY31" s="100"/>
      <c r="BZ31" s="100"/>
      <c r="CA31" s="100"/>
      <c r="CB31" s="100"/>
      <c r="CC31" s="100"/>
      <c r="CD31" s="100"/>
      <c r="CE31" s="100"/>
      <c r="CF31" s="100"/>
      <c r="CG31" s="100"/>
      <c r="CH31" s="100"/>
      <c r="CI31" s="100"/>
      <c r="CJ31" s="100"/>
      <c r="CK31" s="100"/>
      <c r="CL31" s="100"/>
      <c r="CM31" s="100"/>
      <c r="CN31" s="100"/>
      <c r="CO31" s="100"/>
      <c r="CP31" s="100"/>
      <c r="CQ31" s="100"/>
      <c r="CR31" s="100"/>
      <c r="CS31" s="100"/>
      <c r="CT31" s="100"/>
      <c r="CU31" s="100"/>
      <c r="CV31" s="100"/>
      <c r="CW31" s="100"/>
      <c r="CX31" s="100"/>
      <c r="CY31" s="100"/>
      <c r="CZ31" s="100"/>
      <c r="DA31" s="100"/>
      <c r="DB31" s="100"/>
      <c r="DC31" s="100"/>
      <c r="DD31" s="100"/>
      <c r="DE31" s="100"/>
      <c r="DF31" s="100"/>
      <c r="DG31" s="100"/>
      <c r="DH31" s="100"/>
      <c r="DI31" s="100"/>
      <c r="DJ31" s="100"/>
      <c r="DK31" s="100"/>
      <c r="DL31" s="100"/>
      <c r="DM31" s="100"/>
      <c r="DN31" s="100"/>
      <c r="DO31" s="100"/>
      <c r="DP31" s="100"/>
      <c r="DQ31" s="100"/>
      <c r="DR31" s="100"/>
      <c r="DS31" s="100"/>
      <c r="DT31" s="100"/>
      <c r="DU31" s="100"/>
    </row>
    <row r="32" spans="1:125" s="101" customFormat="1" ht="31.5" x14ac:dyDescent="0.2">
      <c r="A32" s="100"/>
      <c r="B32" s="112" t="s">
        <v>52</v>
      </c>
      <c r="C32" s="110" t="s">
        <v>45</v>
      </c>
      <c r="D32" s="113" t="s">
        <v>53</v>
      </c>
      <c r="E32" s="100"/>
      <c r="F32" s="100"/>
      <c r="G32" s="100"/>
      <c r="H32" s="100"/>
      <c r="I32" s="100"/>
      <c r="J32" s="100"/>
      <c r="K32" s="100"/>
      <c r="L32" s="100"/>
      <c r="M32" s="100"/>
      <c r="N32" s="100"/>
      <c r="O32" s="100"/>
      <c r="P32" s="100"/>
      <c r="Q32" s="100"/>
      <c r="R32" s="100"/>
      <c r="S32" s="100"/>
      <c r="T32" s="100"/>
      <c r="U32" s="100"/>
      <c r="V32" s="100"/>
      <c r="W32" s="100"/>
      <c r="X32" s="100"/>
      <c r="Y32" s="100"/>
      <c r="Z32" s="100"/>
      <c r="AA32" s="100"/>
      <c r="AB32" s="100"/>
      <c r="AC32" s="100"/>
      <c r="AD32" s="100"/>
      <c r="AE32" s="100"/>
      <c r="AF32" s="100"/>
      <c r="AG32" s="100"/>
      <c r="AH32" s="100"/>
      <c r="AI32" s="100"/>
      <c r="AJ32" s="100"/>
      <c r="AK32" s="100"/>
      <c r="AL32" s="100"/>
      <c r="AM32" s="100"/>
      <c r="AN32" s="100"/>
      <c r="AO32" s="100"/>
      <c r="AP32" s="100"/>
      <c r="AQ32" s="100"/>
      <c r="AR32" s="100"/>
      <c r="AS32" s="100"/>
      <c r="AT32" s="100"/>
      <c r="AU32" s="100"/>
      <c r="AV32" s="100"/>
      <c r="AW32" s="100"/>
      <c r="AX32" s="100"/>
      <c r="AY32" s="100"/>
      <c r="AZ32" s="100"/>
      <c r="BA32" s="100"/>
      <c r="BB32" s="100"/>
      <c r="BC32" s="100"/>
      <c r="BD32" s="100"/>
      <c r="BE32" s="100"/>
      <c r="BF32" s="100"/>
      <c r="BG32" s="100"/>
      <c r="BH32" s="100"/>
      <c r="BI32" s="100"/>
      <c r="BJ32" s="100"/>
      <c r="BK32" s="100"/>
      <c r="BL32" s="100"/>
      <c r="BM32" s="100"/>
      <c r="BN32" s="100"/>
      <c r="BO32" s="100"/>
      <c r="BP32" s="100"/>
      <c r="BQ32" s="100"/>
      <c r="BR32" s="100"/>
      <c r="BS32" s="100"/>
      <c r="BT32" s="100"/>
      <c r="BU32" s="100"/>
      <c r="BV32" s="100"/>
      <c r="BW32" s="100"/>
      <c r="BX32" s="100"/>
      <c r="BY32" s="100"/>
      <c r="BZ32" s="100"/>
      <c r="CA32" s="100"/>
      <c r="CB32" s="100"/>
      <c r="CC32" s="100"/>
      <c r="CD32" s="100"/>
      <c r="CE32" s="100"/>
      <c r="CF32" s="100"/>
      <c r="CG32" s="100"/>
      <c r="CH32" s="100"/>
      <c r="CI32" s="100"/>
      <c r="CJ32" s="100"/>
      <c r="CK32" s="100"/>
      <c r="CL32" s="100"/>
      <c r="CM32" s="100"/>
      <c r="CN32" s="100"/>
      <c r="CO32" s="100"/>
      <c r="CP32" s="100"/>
      <c r="CQ32" s="100"/>
      <c r="CR32" s="100"/>
      <c r="CS32" s="100"/>
      <c r="CT32" s="100"/>
      <c r="CU32" s="100"/>
      <c r="CV32" s="100"/>
      <c r="CW32" s="100"/>
      <c r="CX32" s="100"/>
      <c r="CY32" s="100"/>
      <c r="CZ32" s="100"/>
      <c r="DA32" s="100"/>
      <c r="DB32" s="100"/>
      <c r="DC32" s="100"/>
      <c r="DD32" s="100"/>
      <c r="DE32" s="100"/>
      <c r="DF32" s="100"/>
      <c r="DG32" s="100"/>
      <c r="DH32" s="100"/>
      <c r="DI32" s="100"/>
      <c r="DJ32" s="100"/>
      <c r="DK32" s="100"/>
      <c r="DL32" s="100"/>
      <c r="DM32" s="100"/>
      <c r="DN32" s="100"/>
      <c r="DO32" s="100"/>
      <c r="DP32" s="100"/>
      <c r="DQ32" s="100"/>
      <c r="DR32" s="100"/>
      <c r="DS32" s="100"/>
      <c r="DT32" s="100"/>
      <c r="DU32" s="100"/>
    </row>
    <row r="33" spans="1:125" s="101" customFormat="1" ht="15.75" x14ac:dyDescent="0.2">
      <c r="A33" s="100"/>
      <c r="B33" s="112" t="s">
        <v>54</v>
      </c>
      <c r="C33" s="110" t="s">
        <v>55</v>
      </c>
      <c r="D33" s="108" t="s">
        <v>56</v>
      </c>
      <c r="E33" s="100"/>
      <c r="F33" s="100"/>
      <c r="G33" s="100"/>
      <c r="H33" s="100"/>
      <c r="I33" s="100"/>
      <c r="J33" s="100"/>
      <c r="K33" s="100"/>
      <c r="L33" s="100"/>
      <c r="M33" s="100"/>
      <c r="N33" s="100"/>
      <c r="O33" s="100"/>
      <c r="P33" s="100"/>
      <c r="Q33" s="100"/>
      <c r="R33" s="100"/>
      <c r="S33" s="100"/>
      <c r="T33" s="100"/>
      <c r="U33" s="100"/>
      <c r="V33" s="100"/>
      <c r="W33" s="100"/>
      <c r="X33" s="100"/>
      <c r="Y33" s="100"/>
      <c r="Z33" s="100"/>
      <c r="AA33" s="100"/>
      <c r="AB33" s="100"/>
      <c r="AC33" s="100"/>
      <c r="AD33" s="100"/>
      <c r="AE33" s="100"/>
      <c r="AF33" s="100"/>
      <c r="AG33" s="100"/>
      <c r="AH33" s="100"/>
      <c r="AI33" s="100"/>
      <c r="AJ33" s="100"/>
      <c r="AK33" s="100"/>
      <c r="AL33" s="100"/>
      <c r="AM33" s="100"/>
      <c r="AN33" s="100"/>
      <c r="AO33" s="100"/>
      <c r="AP33" s="100"/>
      <c r="AQ33" s="100"/>
      <c r="AR33" s="100"/>
      <c r="AS33" s="100"/>
      <c r="AT33" s="100"/>
      <c r="AU33" s="100"/>
      <c r="AV33" s="100"/>
      <c r="AW33" s="100"/>
      <c r="AX33" s="100"/>
      <c r="AY33" s="100"/>
      <c r="AZ33" s="100"/>
      <c r="BA33" s="100"/>
      <c r="BB33" s="100"/>
      <c r="BC33" s="100"/>
      <c r="BD33" s="100"/>
      <c r="BE33" s="100"/>
      <c r="BF33" s="100"/>
      <c r="BG33" s="100"/>
      <c r="BH33" s="100"/>
      <c r="BI33" s="100"/>
      <c r="BJ33" s="100"/>
      <c r="BK33" s="100"/>
      <c r="BL33" s="100"/>
      <c r="BM33" s="100"/>
      <c r="BN33" s="100"/>
      <c r="BO33" s="100"/>
      <c r="BP33" s="100"/>
      <c r="BQ33" s="100"/>
      <c r="BR33" s="100"/>
      <c r="BS33" s="100"/>
      <c r="BT33" s="100"/>
      <c r="BU33" s="100"/>
      <c r="BV33" s="100"/>
      <c r="BW33" s="100"/>
      <c r="BX33" s="100"/>
      <c r="BY33" s="100"/>
      <c r="BZ33" s="100"/>
      <c r="CA33" s="100"/>
      <c r="CB33" s="100"/>
      <c r="CC33" s="100"/>
      <c r="CD33" s="100"/>
      <c r="CE33" s="100"/>
      <c r="CF33" s="100"/>
      <c r="CG33" s="100"/>
      <c r="CH33" s="100"/>
      <c r="CI33" s="100"/>
      <c r="CJ33" s="100"/>
      <c r="CK33" s="100"/>
      <c r="CL33" s="100"/>
      <c r="CM33" s="100"/>
      <c r="CN33" s="100"/>
      <c r="CO33" s="100"/>
      <c r="CP33" s="100"/>
      <c r="CQ33" s="100"/>
      <c r="CR33" s="100"/>
      <c r="CS33" s="100"/>
      <c r="CT33" s="100"/>
      <c r="CU33" s="100"/>
      <c r="CV33" s="100"/>
      <c r="CW33" s="100"/>
      <c r="CX33" s="100"/>
      <c r="CY33" s="100"/>
      <c r="CZ33" s="100"/>
      <c r="DA33" s="100"/>
      <c r="DB33" s="100"/>
      <c r="DC33" s="100"/>
      <c r="DD33" s="100"/>
      <c r="DE33" s="100"/>
      <c r="DF33" s="100"/>
      <c r="DG33" s="100"/>
      <c r="DH33" s="100"/>
      <c r="DI33" s="100"/>
      <c r="DJ33" s="100"/>
      <c r="DK33" s="100"/>
      <c r="DL33" s="100"/>
      <c r="DM33" s="100"/>
      <c r="DN33" s="100"/>
      <c r="DO33" s="100"/>
      <c r="DP33" s="100"/>
      <c r="DQ33" s="100"/>
      <c r="DR33" s="100"/>
      <c r="DS33" s="100"/>
      <c r="DT33" s="100"/>
      <c r="DU33" s="100"/>
    </row>
    <row r="34" spans="1:125" s="101" customFormat="1" ht="33.75" customHeight="1" x14ac:dyDescent="0.2">
      <c r="A34" s="100"/>
      <c r="B34" s="109" t="s">
        <v>57</v>
      </c>
      <c r="C34" s="114" t="s">
        <v>58</v>
      </c>
      <c r="D34" s="113" t="s">
        <v>59</v>
      </c>
      <c r="E34" s="100"/>
      <c r="F34" s="100"/>
      <c r="G34" s="100"/>
      <c r="H34" s="100"/>
      <c r="I34" s="100"/>
      <c r="J34" s="100"/>
      <c r="K34" s="100"/>
      <c r="L34" s="100"/>
      <c r="M34" s="100"/>
      <c r="N34" s="100"/>
      <c r="O34" s="100"/>
      <c r="P34" s="100"/>
      <c r="Q34" s="100"/>
      <c r="R34" s="100"/>
      <c r="S34" s="100"/>
      <c r="T34" s="100"/>
      <c r="U34" s="100"/>
      <c r="V34" s="100"/>
      <c r="W34" s="100"/>
      <c r="X34" s="100"/>
      <c r="Y34" s="100"/>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c r="AW34" s="100"/>
      <c r="AX34" s="100"/>
      <c r="AY34" s="100"/>
      <c r="AZ34" s="100"/>
      <c r="BA34" s="100"/>
      <c r="BB34" s="100"/>
      <c r="BC34" s="100"/>
      <c r="BD34" s="100"/>
      <c r="BE34" s="100"/>
      <c r="BF34" s="100"/>
      <c r="BG34" s="100"/>
      <c r="BH34" s="100"/>
      <c r="BI34" s="100"/>
      <c r="BJ34" s="100"/>
      <c r="BK34" s="100"/>
      <c r="BL34" s="100"/>
      <c r="BM34" s="100"/>
      <c r="BN34" s="100"/>
      <c r="BO34" s="100"/>
      <c r="BP34" s="100"/>
      <c r="BQ34" s="100"/>
      <c r="BR34" s="100"/>
      <c r="BS34" s="100"/>
      <c r="BT34" s="100"/>
      <c r="BU34" s="100"/>
      <c r="BV34" s="100"/>
      <c r="BW34" s="100"/>
      <c r="BX34" s="100"/>
      <c r="BY34" s="100"/>
      <c r="BZ34" s="100"/>
      <c r="CA34" s="100"/>
      <c r="CB34" s="100"/>
      <c r="CC34" s="100"/>
      <c r="CD34" s="100"/>
      <c r="CE34" s="100"/>
      <c r="CF34" s="100"/>
      <c r="CG34" s="100"/>
      <c r="CH34" s="100"/>
      <c r="CI34" s="100"/>
      <c r="CJ34" s="100"/>
      <c r="CK34" s="100"/>
      <c r="CL34" s="100"/>
      <c r="CM34" s="100"/>
      <c r="CN34" s="100"/>
      <c r="CO34" s="100"/>
      <c r="CP34" s="100"/>
      <c r="CQ34" s="100"/>
      <c r="CR34" s="100"/>
      <c r="CS34" s="100"/>
      <c r="CT34" s="100"/>
      <c r="CU34" s="100"/>
      <c r="CV34" s="100"/>
      <c r="CW34" s="100"/>
      <c r="CX34" s="100"/>
      <c r="CY34" s="100"/>
      <c r="CZ34" s="100"/>
      <c r="DA34" s="100"/>
      <c r="DB34" s="100"/>
      <c r="DC34" s="100"/>
      <c r="DD34" s="100"/>
      <c r="DE34" s="100"/>
      <c r="DF34" s="100"/>
      <c r="DG34" s="100"/>
      <c r="DH34" s="100"/>
      <c r="DI34" s="100"/>
      <c r="DJ34" s="100"/>
      <c r="DK34" s="100"/>
      <c r="DL34" s="100"/>
      <c r="DM34" s="100"/>
      <c r="DN34" s="100"/>
      <c r="DO34" s="100"/>
      <c r="DP34" s="100"/>
      <c r="DQ34" s="100"/>
      <c r="DR34" s="100"/>
      <c r="DS34" s="100"/>
      <c r="DT34" s="100"/>
      <c r="DU34" s="100"/>
    </row>
    <row r="35" spans="1:125" s="101" customFormat="1" ht="15.75" x14ac:dyDescent="0.2">
      <c r="A35" s="100"/>
      <c r="B35" s="112" t="s">
        <v>60</v>
      </c>
      <c r="C35" s="110" t="s">
        <v>61</v>
      </c>
      <c r="D35" s="113" t="s">
        <v>62</v>
      </c>
      <c r="E35" s="100"/>
      <c r="F35" s="100"/>
      <c r="G35" s="100"/>
      <c r="H35" s="100"/>
      <c r="I35" s="100"/>
      <c r="J35" s="100"/>
      <c r="K35" s="100"/>
      <c r="L35" s="100"/>
      <c r="M35" s="100"/>
      <c r="N35" s="100"/>
      <c r="O35" s="100"/>
      <c r="P35" s="100"/>
      <c r="Q35" s="100"/>
      <c r="R35" s="100"/>
      <c r="S35" s="100"/>
      <c r="T35" s="100"/>
      <c r="U35" s="100"/>
      <c r="V35" s="100"/>
      <c r="W35" s="100"/>
      <c r="X35" s="100"/>
      <c r="Y35" s="100"/>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c r="AW35" s="100"/>
      <c r="AX35" s="100"/>
      <c r="AY35" s="100"/>
      <c r="AZ35" s="100"/>
      <c r="BA35" s="100"/>
      <c r="BB35" s="100"/>
      <c r="BC35" s="100"/>
      <c r="BD35" s="100"/>
      <c r="BE35" s="100"/>
      <c r="BF35" s="100"/>
      <c r="BG35" s="100"/>
      <c r="BH35" s="100"/>
      <c r="BI35" s="100"/>
      <c r="BJ35" s="100"/>
      <c r="BK35" s="100"/>
      <c r="BL35" s="100"/>
      <c r="BM35" s="100"/>
      <c r="BN35" s="100"/>
      <c r="BO35" s="100"/>
      <c r="BP35" s="100"/>
      <c r="BQ35" s="100"/>
      <c r="BR35" s="100"/>
      <c r="BS35" s="100"/>
      <c r="BT35" s="100"/>
      <c r="BU35" s="100"/>
      <c r="BV35" s="100"/>
      <c r="BW35" s="100"/>
      <c r="BX35" s="100"/>
      <c r="BY35" s="100"/>
      <c r="BZ35" s="100"/>
      <c r="CA35" s="100"/>
      <c r="CB35" s="100"/>
      <c r="CC35" s="100"/>
      <c r="CD35" s="100"/>
      <c r="CE35" s="100"/>
      <c r="CF35" s="100"/>
      <c r="CG35" s="100"/>
      <c r="CH35" s="100"/>
      <c r="CI35" s="100"/>
      <c r="CJ35" s="100"/>
      <c r="CK35" s="100"/>
      <c r="CL35" s="100"/>
      <c r="CM35" s="100"/>
      <c r="CN35" s="100"/>
      <c r="CO35" s="100"/>
      <c r="CP35" s="100"/>
      <c r="CQ35" s="100"/>
      <c r="CR35" s="100"/>
      <c r="CS35" s="100"/>
      <c r="CT35" s="100"/>
      <c r="CU35" s="100"/>
      <c r="CV35" s="100"/>
      <c r="CW35" s="100"/>
      <c r="CX35" s="100"/>
      <c r="CY35" s="100"/>
      <c r="CZ35" s="100"/>
      <c r="DA35" s="100"/>
      <c r="DB35" s="100"/>
      <c r="DC35" s="100"/>
      <c r="DD35" s="100"/>
      <c r="DE35" s="100"/>
      <c r="DF35" s="100"/>
      <c r="DG35" s="100"/>
      <c r="DH35" s="100"/>
      <c r="DI35" s="100"/>
      <c r="DJ35" s="100"/>
      <c r="DK35" s="100"/>
      <c r="DL35" s="100"/>
      <c r="DM35" s="100"/>
      <c r="DN35" s="100"/>
      <c r="DO35" s="100"/>
      <c r="DP35" s="100"/>
      <c r="DQ35" s="100"/>
      <c r="DR35" s="100"/>
      <c r="DS35" s="100"/>
      <c r="DT35" s="100"/>
      <c r="DU35" s="100"/>
    </row>
    <row r="36" spans="1:125" s="101" customFormat="1" ht="15.75" x14ac:dyDescent="0.2">
      <c r="A36" s="100"/>
      <c r="B36" s="109" t="s">
        <v>63</v>
      </c>
      <c r="C36" s="110" t="s">
        <v>64</v>
      </c>
      <c r="D36" s="108" t="s">
        <v>65</v>
      </c>
      <c r="E36" s="100"/>
      <c r="F36" s="100"/>
      <c r="G36" s="100"/>
      <c r="H36" s="100"/>
      <c r="I36" s="100"/>
      <c r="J36" s="100"/>
      <c r="K36" s="100"/>
      <c r="L36" s="100"/>
      <c r="M36" s="100"/>
      <c r="N36" s="100"/>
      <c r="O36" s="100"/>
      <c r="P36" s="100"/>
      <c r="Q36" s="100"/>
      <c r="R36" s="100"/>
      <c r="S36" s="100"/>
      <c r="T36" s="100"/>
      <c r="U36" s="100"/>
      <c r="V36" s="100"/>
      <c r="W36" s="100"/>
      <c r="X36" s="100"/>
      <c r="Y36" s="100"/>
      <c r="Z36" s="100"/>
      <c r="AA36" s="100"/>
      <c r="AB36" s="100"/>
      <c r="AC36" s="100"/>
      <c r="AD36" s="100"/>
      <c r="AE36" s="100"/>
      <c r="AF36" s="100"/>
      <c r="AG36" s="100"/>
      <c r="AH36" s="100"/>
      <c r="AI36" s="100"/>
      <c r="AJ36" s="100"/>
      <c r="AK36" s="100"/>
      <c r="AL36" s="100"/>
      <c r="AM36" s="100"/>
      <c r="AN36" s="100"/>
      <c r="AO36" s="100"/>
      <c r="AP36" s="100"/>
      <c r="AQ36" s="100"/>
      <c r="AR36" s="100"/>
      <c r="AS36" s="100"/>
      <c r="AT36" s="100"/>
      <c r="AU36" s="100"/>
      <c r="AV36" s="100"/>
      <c r="AW36" s="100"/>
      <c r="AX36" s="100"/>
      <c r="AY36" s="100"/>
      <c r="AZ36" s="100"/>
      <c r="BA36" s="100"/>
      <c r="BB36" s="100"/>
      <c r="BC36" s="100"/>
      <c r="BD36" s="100"/>
      <c r="BE36" s="100"/>
      <c r="BF36" s="100"/>
      <c r="BG36" s="100"/>
      <c r="BH36" s="100"/>
      <c r="BI36" s="100"/>
      <c r="BJ36" s="100"/>
      <c r="BK36" s="100"/>
      <c r="BL36" s="100"/>
      <c r="BM36" s="100"/>
      <c r="BN36" s="100"/>
      <c r="BO36" s="100"/>
      <c r="BP36" s="100"/>
      <c r="BQ36" s="100"/>
      <c r="BR36" s="100"/>
      <c r="BS36" s="100"/>
      <c r="BT36" s="100"/>
      <c r="BU36" s="100"/>
      <c r="BV36" s="100"/>
      <c r="BW36" s="100"/>
      <c r="BX36" s="100"/>
      <c r="BY36" s="100"/>
      <c r="BZ36" s="100"/>
      <c r="CA36" s="100"/>
      <c r="CB36" s="100"/>
      <c r="CC36" s="100"/>
      <c r="CD36" s="100"/>
      <c r="CE36" s="100"/>
      <c r="CF36" s="100"/>
      <c r="CG36" s="100"/>
      <c r="CH36" s="100"/>
      <c r="CI36" s="100"/>
      <c r="CJ36" s="100"/>
      <c r="CK36" s="100"/>
      <c r="CL36" s="100"/>
      <c r="CM36" s="100"/>
      <c r="CN36" s="100"/>
      <c r="CO36" s="100"/>
      <c r="CP36" s="100"/>
      <c r="CQ36" s="100"/>
      <c r="CR36" s="100"/>
      <c r="CS36" s="100"/>
      <c r="CT36" s="100"/>
      <c r="CU36" s="100"/>
      <c r="CV36" s="100"/>
      <c r="CW36" s="100"/>
      <c r="CX36" s="100"/>
      <c r="CY36" s="100"/>
      <c r="CZ36" s="100"/>
      <c r="DA36" s="100"/>
      <c r="DB36" s="100"/>
      <c r="DC36" s="100"/>
      <c r="DD36" s="100"/>
      <c r="DE36" s="100"/>
      <c r="DF36" s="100"/>
      <c r="DG36" s="100"/>
      <c r="DH36" s="100"/>
      <c r="DI36" s="100"/>
      <c r="DJ36" s="100"/>
      <c r="DK36" s="100"/>
      <c r="DL36" s="100"/>
      <c r="DM36" s="100"/>
      <c r="DN36" s="100"/>
      <c r="DO36" s="100"/>
      <c r="DP36" s="100"/>
      <c r="DQ36" s="100"/>
      <c r="DR36" s="100"/>
      <c r="DS36" s="100"/>
      <c r="DT36" s="100"/>
      <c r="DU36" s="100"/>
    </row>
    <row r="37" spans="1:125" s="101" customFormat="1" ht="15.75" x14ac:dyDescent="0.2">
      <c r="A37" s="100"/>
      <c r="B37" s="109" t="s">
        <v>66</v>
      </c>
      <c r="C37" s="110" t="s">
        <v>20</v>
      </c>
      <c r="D37" s="108" t="s">
        <v>67</v>
      </c>
      <c r="E37" s="100"/>
      <c r="F37" s="100"/>
      <c r="G37" s="100"/>
      <c r="H37" s="100"/>
      <c r="I37" s="100"/>
      <c r="J37" s="100"/>
      <c r="K37" s="100"/>
      <c r="L37" s="100"/>
      <c r="M37" s="100"/>
      <c r="N37" s="100"/>
      <c r="O37" s="100"/>
      <c r="P37" s="100"/>
      <c r="Q37" s="100"/>
      <c r="R37" s="100"/>
      <c r="S37" s="100"/>
      <c r="T37" s="100"/>
      <c r="U37" s="100"/>
      <c r="V37" s="100"/>
      <c r="W37" s="100"/>
      <c r="X37" s="100"/>
      <c r="Y37" s="100"/>
      <c r="Z37" s="100"/>
      <c r="AA37" s="100"/>
      <c r="AB37" s="100"/>
      <c r="AC37" s="100"/>
      <c r="AD37" s="100"/>
      <c r="AE37" s="100"/>
      <c r="AF37" s="100"/>
      <c r="AG37" s="100"/>
      <c r="AH37" s="100"/>
      <c r="AI37" s="100"/>
      <c r="AJ37" s="100"/>
      <c r="AK37" s="100"/>
      <c r="AL37" s="100"/>
      <c r="AM37" s="100"/>
      <c r="AN37" s="100"/>
      <c r="AO37" s="100"/>
      <c r="AP37" s="100"/>
      <c r="AQ37" s="100"/>
      <c r="AR37" s="100"/>
      <c r="AS37" s="100"/>
      <c r="AT37" s="100"/>
      <c r="AU37" s="100"/>
      <c r="AV37" s="100"/>
      <c r="AW37" s="100"/>
      <c r="AX37" s="100"/>
      <c r="AY37" s="100"/>
      <c r="AZ37" s="100"/>
      <c r="BA37" s="100"/>
      <c r="BB37" s="100"/>
      <c r="BC37" s="100"/>
      <c r="BD37" s="100"/>
      <c r="BE37" s="100"/>
      <c r="BF37" s="100"/>
      <c r="BG37" s="100"/>
      <c r="BH37" s="100"/>
      <c r="BI37" s="100"/>
      <c r="BJ37" s="100"/>
      <c r="BK37" s="100"/>
      <c r="BL37" s="100"/>
      <c r="BM37" s="100"/>
      <c r="BN37" s="100"/>
      <c r="BO37" s="100"/>
      <c r="BP37" s="100"/>
      <c r="BQ37" s="100"/>
      <c r="BR37" s="100"/>
      <c r="BS37" s="100"/>
      <c r="BT37" s="100"/>
      <c r="BU37" s="100"/>
      <c r="BV37" s="100"/>
      <c r="BW37" s="100"/>
      <c r="BX37" s="100"/>
      <c r="BY37" s="100"/>
      <c r="BZ37" s="100"/>
      <c r="CA37" s="100"/>
      <c r="CB37" s="100"/>
      <c r="CC37" s="100"/>
      <c r="CD37" s="100"/>
      <c r="CE37" s="100"/>
      <c r="CF37" s="100"/>
      <c r="CG37" s="100"/>
      <c r="CH37" s="100"/>
      <c r="CI37" s="100"/>
      <c r="CJ37" s="100"/>
      <c r="CK37" s="100"/>
      <c r="CL37" s="100"/>
      <c r="CM37" s="100"/>
      <c r="CN37" s="100"/>
      <c r="CO37" s="100"/>
      <c r="CP37" s="100"/>
      <c r="CQ37" s="100"/>
      <c r="CR37" s="100"/>
      <c r="CS37" s="100"/>
      <c r="CT37" s="100"/>
      <c r="CU37" s="100"/>
      <c r="CV37" s="100"/>
      <c r="CW37" s="100"/>
      <c r="CX37" s="100"/>
      <c r="CY37" s="100"/>
      <c r="CZ37" s="100"/>
      <c r="DA37" s="100"/>
      <c r="DB37" s="100"/>
      <c r="DC37" s="100"/>
      <c r="DD37" s="100"/>
      <c r="DE37" s="100"/>
      <c r="DF37" s="100"/>
      <c r="DG37" s="100"/>
      <c r="DH37" s="100"/>
      <c r="DI37" s="100"/>
      <c r="DJ37" s="100"/>
      <c r="DK37" s="100"/>
      <c r="DL37" s="100"/>
      <c r="DM37" s="100"/>
      <c r="DN37" s="100"/>
      <c r="DO37" s="100"/>
      <c r="DP37" s="100"/>
      <c r="DQ37" s="100"/>
      <c r="DR37" s="100"/>
      <c r="DS37" s="100"/>
      <c r="DT37" s="100"/>
      <c r="DU37" s="100"/>
    </row>
    <row r="38" spans="1:125" s="101" customFormat="1" ht="15.75" x14ac:dyDescent="0.2">
      <c r="A38" s="100"/>
      <c r="B38" s="112" t="s">
        <v>68</v>
      </c>
      <c r="C38" s="114" t="s">
        <v>69</v>
      </c>
      <c r="D38" s="108" t="s">
        <v>70</v>
      </c>
      <c r="E38" s="100"/>
      <c r="F38" s="100"/>
      <c r="G38" s="100"/>
      <c r="H38" s="100"/>
      <c r="I38" s="100"/>
      <c r="J38" s="100"/>
      <c r="K38" s="100"/>
      <c r="L38" s="100"/>
      <c r="M38" s="100"/>
      <c r="N38" s="100"/>
      <c r="O38" s="100"/>
      <c r="P38" s="100"/>
      <c r="Q38" s="100"/>
      <c r="R38" s="100"/>
      <c r="S38" s="100"/>
      <c r="T38" s="100"/>
      <c r="U38" s="100"/>
      <c r="V38" s="100"/>
      <c r="W38" s="100"/>
      <c r="X38" s="100"/>
      <c r="Y38" s="100"/>
      <c r="Z38" s="100"/>
      <c r="AA38" s="100"/>
      <c r="AB38" s="100"/>
      <c r="AC38" s="100"/>
      <c r="AD38" s="100"/>
      <c r="AE38" s="100"/>
      <c r="AF38" s="100"/>
      <c r="AG38" s="100"/>
      <c r="AH38" s="100"/>
      <c r="AI38" s="100"/>
      <c r="AJ38" s="100"/>
      <c r="AK38" s="100"/>
      <c r="AL38" s="100"/>
      <c r="AM38" s="100"/>
      <c r="AN38" s="100"/>
      <c r="AO38" s="100"/>
      <c r="AP38" s="100"/>
      <c r="AQ38" s="100"/>
      <c r="AR38" s="100"/>
      <c r="AS38" s="100"/>
      <c r="AT38" s="100"/>
      <c r="AU38" s="100"/>
      <c r="AV38" s="100"/>
      <c r="AW38" s="100"/>
      <c r="AX38" s="100"/>
      <c r="AY38" s="100"/>
      <c r="AZ38" s="100"/>
      <c r="BA38" s="100"/>
      <c r="BB38" s="100"/>
      <c r="BC38" s="100"/>
      <c r="BD38" s="100"/>
      <c r="BE38" s="100"/>
      <c r="BF38" s="100"/>
      <c r="BG38" s="100"/>
      <c r="BH38" s="100"/>
      <c r="BI38" s="100"/>
      <c r="BJ38" s="100"/>
      <c r="BK38" s="100"/>
      <c r="BL38" s="100"/>
      <c r="BM38" s="100"/>
      <c r="BN38" s="100"/>
      <c r="BO38" s="100"/>
      <c r="BP38" s="100"/>
      <c r="BQ38" s="100"/>
      <c r="BR38" s="100"/>
      <c r="BS38" s="100"/>
      <c r="BT38" s="100"/>
      <c r="BU38" s="100"/>
      <c r="BV38" s="100"/>
      <c r="BW38" s="100"/>
      <c r="BX38" s="100"/>
      <c r="BY38" s="100"/>
      <c r="BZ38" s="100"/>
      <c r="CA38" s="100"/>
      <c r="CB38" s="100"/>
      <c r="CC38" s="100"/>
      <c r="CD38" s="100"/>
      <c r="CE38" s="100"/>
      <c r="CF38" s="100"/>
      <c r="CG38" s="100"/>
      <c r="CH38" s="100"/>
      <c r="CI38" s="100"/>
      <c r="CJ38" s="100"/>
      <c r="CK38" s="100"/>
      <c r="CL38" s="100"/>
      <c r="CM38" s="100"/>
      <c r="CN38" s="100"/>
      <c r="CO38" s="100"/>
      <c r="CP38" s="100"/>
      <c r="CQ38" s="100"/>
      <c r="CR38" s="100"/>
      <c r="CS38" s="100"/>
      <c r="CT38" s="100"/>
      <c r="CU38" s="100"/>
      <c r="CV38" s="100"/>
      <c r="CW38" s="100"/>
      <c r="CX38" s="100"/>
      <c r="CY38" s="100"/>
      <c r="CZ38" s="100"/>
      <c r="DA38" s="100"/>
      <c r="DB38" s="100"/>
      <c r="DC38" s="100"/>
      <c r="DD38" s="100"/>
      <c r="DE38" s="100"/>
      <c r="DF38" s="100"/>
      <c r="DG38" s="100"/>
      <c r="DH38" s="100"/>
      <c r="DI38" s="100"/>
      <c r="DJ38" s="100"/>
      <c r="DK38" s="100"/>
      <c r="DL38" s="100"/>
      <c r="DM38" s="100"/>
      <c r="DN38" s="100"/>
      <c r="DO38" s="100"/>
      <c r="DP38" s="100"/>
      <c r="DQ38" s="100"/>
      <c r="DR38" s="100"/>
      <c r="DS38" s="100"/>
      <c r="DT38" s="100"/>
      <c r="DU38" s="100"/>
    </row>
    <row r="39" spans="1:125" s="101" customFormat="1" ht="15.75" x14ac:dyDescent="0.2">
      <c r="A39" s="100"/>
      <c r="B39" s="109" t="s">
        <v>71</v>
      </c>
      <c r="C39" s="110" t="s">
        <v>72</v>
      </c>
      <c r="D39" s="113" t="s">
        <v>73</v>
      </c>
      <c r="E39" s="100"/>
      <c r="F39" s="100"/>
      <c r="G39" s="100"/>
      <c r="H39" s="100"/>
      <c r="I39" s="100"/>
      <c r="J39" s="100"/>
      <c r="K39" s="100"/>
      <c r="L39" s="100"/>
      <c r="M39" s="100"/>
      <c r="N39" s="100"/>
      <c r="O39" s="100"/>
      <c r="P39" s="100"/>
      <c r="Q39" s="100"/>
      <c r="R39" s="100"/>
      <c r="S39" s="100"/>
      <c r="T39" s="100"/>
      <c r="U39" s="100"/>
      <c r="V39" s="100"/>
      <c r="W39" s="100"/>
      <c r="X39" s="100"/>
      <c r="Y39" s="100"/>
      <c r="Z39" s="100"/>
      <c r="AA39" s="100"/>
      <c r="AB39" s="100"/>
      <c r="AC39" s="100"/>
      <c r="AD39" s="100"/>
      <c r="AE39" s="100"/>
      <c r="AF39" s="100"/>
      <c r="AG39" s="100"/>
      <c r="AH39" s="100"/>
      <c r="AI39" s="100"/>
      <c r="AJ39" s="100"/>
      <c r="AK39" s="100"/>
      <c r="AL39" s="100"/>
      <c r="AM39" s="100"/>
      <c r="AN39" s="100"/>
      <c r="AO39" s="100"/>
      <c r="AP39" s="100"/>
      <c r="AQ39" s="100"/>
      <c r="AR39" s="100"/>
      <c r="AS39" s="100"/>
      <c r="AT39" s="100"/>
      <c r="AU39" s="100"/>
      <c r="AV39" s="100"/>
      <c r="AW39" s="100"/>
      <c r="AX39" s="100"/>
      <c r="AY39" s="100"/>
      <c r="AZ39" s="100"/>
      <c r="BA39" s="100"/>
      <c r="BB39" s="100"/>
      <c r="BC39" s="100"/>
      <c r="BD39" s="100"/>
      <c r="BE39" s="100"/>
      <c r="BF39" s="100"/>
      <c r="BG39" s="100"/>
      <c r="BH39" s="100"/>
      <c r="BI39" s="100"/>
      <c r="BJ39" s="100"/>
      <c r="BK39" s="100"/>
      <c r="BL39" s="100"/>
      <c r="BM39" s="100"/>
      <c r="BN39" s="100"/>
      <c r="BO39" s="100"/>
      <c r="BP39" s="100"/>
      <c r="BQ39" s="100"/>
      <c r="BR39" s="100"/>
      <c r="BS39" s="100"/>
      <c r="BT39" s="100"/>
      <c r="BU39" s="100"/>
      <c r="BV39" s="100"/>
      <c r="BW39" s="100"/>
      <c r="BX39" s="100"/>
      <c r="BY39" s="100"/>
      <c r="BZ39" s="100"/>
      <c r="CA39" s="100"/>
      <c r="CB39" s="100"/>
      <c r="CC39" s="100"/>
      <c r="CD39" s="100"/>
      <c r="CE39" s="100"/>
      <c r="CF39" s="100"/>
      <c r="CG39" s="100"/>
      <c r="CH39" s="100"/>
      <c r="CI39" s="100"/>
      <c r="CJ39" s="100"/>
      <c r="CK39" s="100"/>
      <c r="CL39" s="100"/>
      <c r="CM39" s="100"/>
      <c r="CN39" s="100"/>
      <c r="CO39" s="100"/>
      <c r="CP39" s="100"/>
      <c r="CQ39" s="100"/>
      <c r="CR39" s="100"/>
      <c r="CS39" s="100"/>
      <c r="CT39" s="100"/>
      <c r="CU39" s="100"/>
      <c r="CV39" s="100"/>
      <c r="CW39" s="100"/>
      <c r="CX39" s="100"/>
      <c r="CY39" s="100"/>
      <c r="CZ39" s="100"/>
      <c r="DA39" s="100"/>
      <c r="DB39" s="100"/>
      <c r="DC39" s="100"/>
      <c r="DD39" s="100"/>
      <c r="DE39" s="100"/>
      <c r="DF39" s="100"/>
      <c r="DG39" s="100"/>
      <c r="DH39" s="100"/>
      <c r="DI39" s="100"/>
      <c r="DJ39" s="100"/>
      <c r="DK39" s="100"/>
      <c r="DL39" s="100"/>
      <c r="DM39" s="100"/>
      <c r="DN39" s="100"/>
      <c r="DO39" s="100"/>
      <c r="DP39" s="100"/>
      <c r="DQ39" s="100"/>
      <c r="DR39" s="100"/>
      <c r="DS39" s="100"/>
      <c r="DT39" s="100"/>
      <c r="DU39" s="100"/>
    </row>
    <row r="40" spans="1:125" s="101" customFormat="1" ht="15.75" x14ac:dyDescent="0.2">
      <c r="A40" s="100"/>
      <c r="B40" s="109" t="s">
        <v>74</v>
      </c>
      <c r="C40" s="110" t="s">
        <v>20</v>
      </c>
      <c r="D40" s="108" t="s">
        <v>75</v>
      </c>
      <c r="E40" s="100"/>
      <c r="F40" s="100"/>
      <c r="G40" s="100"/>
      <c r="H40" s="100"/>
      <c r="I40" s="100"/>
      <c r="J40" s="100"/>
      <c r="K40" s="100"/>
      <c r="L40" s="100"/>
      <c r="M40" s="100"/>
      <c r="N40" s="100"/>
      <c r="O40" s="100"/>
      <c r="P40" s="100"/>
      <c r="Q40" s="100"/>
      <c r="R40" s="100"/>
      <c r="S40" s="100"/>
      <c r="T40" s="100"/>
      <c r="U40" s="100"/>
      <c r="V40" s="100"/>
      <c r="W40" s="100"/>
      <c r="X40" s="100"/>
      <c r="Y40" s="100"/>
      <c r="Z40" s="100"/>
      <c r="AA40" s="100"/>
      <c r="AB40" s="100"/>
      <c r="AC40" s="100"/>
      <c r="AD40" s="100"/>
      <c r="AE40" s="100"/>
      <c r="AF40" s="100"/>
      <c r="AG40" s="100"/>
      <c r="AH40" s="100"/>
      <c r="AI40" s="100"/>
      <c r="AJ40" s="100"/>
      <c r="AK40" s="100"/>
      <c r="AL40" s="100"/>
      <c r="AM40" s="100"/>
      <c r="AN40" s="100"/>
      <c r="AO40" s="100"/>
      <c r="AP40" s="100"/>
      <c r="AQ40" s="100"/>
      <c r="AR40" s="100"/>
      <c r="AS40" s="100"/>
      <c r="AT40" s="100"/>
      <c r="AU40" s="100"/>
      <c r="AV40" s="100"/>
      <c r="AW40" s="100"/>
      <c r="AX40" s="100"/>
      <c r="AY40" s="100"/>
      <c r="AZ40" s="100"/>
      <c r="BA40" s="100"/>
      <c r="BB40" s="100"/>
      <c r="BC40" s="100"/>
      <c r="BD40" s="100"/>
      <c r="BE40" s="100"/>
      <c r="BF40" s="100"/>
      <c r="BG40" s="100"/>
      <c r="BH40" s="100"/>
      <c r="BI40" s="100"/>
      <c r="BJ40" s="100"/>
      <c r="BK40" s="100"/>
      <c r="BL40" s="100"/>
      <c r="BM40" s="100"/>
      <c r="BN40" s="100"/>
      <c r="BO40" s="100"/>
      <c r="BP40" s="100"/>
      <c r="BQ40" s="100"/>
      <c r="BR40" s="100"/>
      <c r="BS40" s="100"/>
      <c r="BT40" s="100"/>
      <c r="BU40" s="100"/>
      <c r="BV40" s="100"/>
      <c r="BW40" s="100"/>
      <c r="BX40" s="100"/>
      <c r="BY40" s="100"/>
      <c r="BZ40" s="100"/>
      <c r="CA40" s="100"/>
      <c r="CB40" s="100"/>
      <c r="CC40" s="100"/>
      <c r="CD40" s="100"/>
      <c r="CE40" s="100"/>
      <c r="CF40" s="100"/>
      <c r="CG40" s="100"/>
      <c r="CH40" s="100"/>
      <c r="CI40" s="100"/>
      <c r="CJ40" s="100"/>
      <c r="CK40" s="100"/>
      <c r="CL40" s="100"/>
      <c r="CM40" s="100"/>
      <c r="CN40" s="100"/>
      <c r="CO40" s="100"/>
      <c r="CP40" s="100"/>
      <c r="CQ40" s="100"/>
      <c r="CR40" s="100"/>
      <c r="CS40" s="100"/>
      <c r="CT40" s="100"/>
      <c r="CU40" s="100"/>
      <c r="CV40" s="100"/>
      <c r="CW40" s="100"/>
      <c r="CX40" s="100"/>
      <c r="CY40" s="100"/>
      <c r="CZ40" s="100"/>
      <c r="DA40" s="100"/>
      <c r="DB40" s="100"/>
      <c r="DC40" s="100"/>
      <c r="DD40" s="100"/>
      <c r="DE40" s="100"/>
      <c r="DF40" s="100"/>
      <c r="DG40" s="100"/>
      <c r="DH40" s="100"/>
      <c r="DI40" s="100"/>
      <c r="DJ40" s="100"/>
      <c r="DK40" s="100"/>
      <c r="DL40" s="100"/>
      <c r="DM40" s="100"/>
      <c r="DN40" s="100"/>
      <c r="DO40" s="100"/>
      <c r="DP40" s="100"/>
      <c r="DQ40" s="100"/>
      <c r="DR40" s="100"/>
      <c r="DS40" s="100"/>
      <c r="DT40" s="100"/>
      <c r="DU40" s="100"/>
    </row>
    <row r="41" spans="1:125" s="101" customFormat="1" ht="15.75" x14ac:dyDescent="0.2">
      <c r="A41" s="100"/>
      <c r="B41" s="221" t="s">
        <v>76</v>
      </c>
      <c r="C41" s="110" t="s">
        <v>77</v>
      </c>
      <c r="D41" s="113"/>
      <c r="E41" s="100"/>
      <c r="F41" s="100"/>
      <c r="G41" s="100"/>
      <c r="H41" s="100"/>
      <c r="I41" s="100"/>
      <c r="J41" s="100"/>
      <c r="K41" s="100"/>
      <c r="L41" s="100"/>
      <c r="M41" s="100"/>
      <c r="N41" s="100"/>
      <c r="O41" s="100"/>
      <c r="P41" s="100"/>
      <c r="Q41" s="100"/>
      <c r="R41" s="100"/>
      <c r="S41" s="100"/>
      <c r="T41" s="100"/>
      <c r="U41" s="100"/>
      <c r="V41" s="100"/>
      <c r="W41" s="100"/>
      <c r="X41" s="100"/>
      <c r="Y41" s="100"/>
      <c r="Z41" s="100"/>
      <c r="AA41" s="100"/>
      <c r="AB41" s="100"/>
      <c r="AC41" s="100"/>
      <c r="AD41" s="100"/>
      <c r="AE41" s="100"/>
      <c r="AF41" s="100"/>
      <c r="AG41" s="100"/>
      <c r="AH41" s="100"/>
      <c r="AI41" s="100"/>
      <c r="AJ41" s="100"/>
      <c r="AK41" s="100"/>
      <c r="AL41" s="100"/>
      <c r="AM41" s="100"/>
      <c r="AN41" s="100"/>
      <c r="AO41" s="100"/>
      <c r="AP41" s="100"/>
      <c r="AQ41" s="100"/>
      <c r="AR41" s="100"/>
      <c r="AS41" s="100"/>
      <c r="AT41" s="100"/>
      <c r="AU41" s="100"/>
      <c r="AV41" s="100"/>
      <c r="AW41" s="100"/>
      <c r="AX41" s="100"/>
      <c r="AY41" s="100"/>
      <c r="AZ41" s="100"/>
      <c r="BA41" s="100"/>
      <c r="BB41" s="100"/>
      <c r="BC41" s="100"/>
      <c r="BD41" s="100"/>
      <c r="BE41" s="100"/>
      <c r="BF41" s="100"/>
      <c r="BG41" s="100"/>
      <c r="BH41" s="100"/>
      <c r="BI41" s="100"/>
      <c r="BJ41" s="100"/>
      <c r="BK41" s="100"/>
      <c r="BL41" s="100"/>
      <c r="BM41" s="100"/>
      <c r="BN41" s="100"/>
      <c r="BO41" s="100"/>
      <c r="BP41" s="100"/>
      <c r="BQ41" s="100"/>
      <c r="BR41" s="100"/>
      <c r="BS41" s="100"/>
      <c r="BT41" s="100"/>
      <c r="BU41" s="100"/>
      <c r="BV41" s="100"/>
      <c r="BW41" s="100"/>
      <c r="BX41" s="100"/>
      <c r="BY41" s="100"/>
      <c r="BZ41" s="100"/>
      <c r="CA41" s="100"/>
      <c r="CB41" s="100"/>
      <c r="CC41" s="100"/>
      <c r="CD41" s="100"/>
      <c r="CE41" s="100"/>
      <c r="CF41" s="100"/>
      <c r="CG41" s="100"/>
      <c r="CH41" s="100"/>
      <c r="CI41" s="100"/>
      <c r="CJ41" s="100"/>
      <c r="CK41" s="100"/>
      <c r="CL41" s="100"/>
      <c r="CM41" s="100"/>
      <c r="CN41" s="100"/>
      <c r="CO41" s="100"/>
      <c r="CP41" s="100"/>
      <c r="CQ41" s="100"/>
      <c r="CR41" s="100"/>
      <c r="CS41" s="100"/>
      <c r="CT41" s="100"/>
      <c r="CU41" s="100"/>
      <c r="CV41" s="100"/>
      <c r="CW41" s="100"/>
      <c r="CX41" s="100"/>
      <c r="CY41" s="100"/>
      <c r="CZ41" s="100"/>
      <c r="DA41" s="100"/>
      <c r="DB41" s="100"/>
      <c r="DC41" s="100"/>
      <c r="DD41" s="100"/>
      <c r="DE41" s="100"/>
      <c r="DF41" s="100"/>
      <c r="DG41" s="100"/>
      <c r="DH41" s="100"/>
      <c r="DI41" s="100"/>
      <c r="DJ41" s="100"/>
      <c r="DK41" s="100"/>
      <c r="DL41" s="100"/>
      <c r="DM41" s="100"/>
      <c r="DN41" s="100"/>
      <c r="DO41" s="100"/>
      <c r="DP41" s="100"/>
      <c r="DQ41" s="100"/>
      <c r="DR41" s="100"/>
      <c r="DS41" s="100"/>
      <c r="DT41" s="100"/>
      <c r="DU41" s="100"/>
    </row>
    <row r="42" spans="1:125" s="101" customFormat="1" ht="15.75" x14ac:dyDescent="0.2">
      <c r="A42" s="100"/>
      <c r="B42" s="221" t="s">
        <v>78</v>
      </c>
      <c r="C42" s="110" t="s">
        <v>77</v>
      </c>
      <c r="D42" s="113"/>
      <c r="E42" s="100"/>
      <c r="F42" s="100"/>
      <c r="G42" s="100"/>
      <c r="H42" s="100"/>
      <c r="I42" s="100"/>
      <c r="J42" s="100"/>
      <c r="K42" s="100"/>
      <c r="L42" s="100"/>
      <c r="M42" s="100"/>
      <c r="N42" s="100"/>
      <c r="O42" s="100"/>
      <c r="P42" s="100"/>
      <c r="Q42" s="100"/>
      <c r="R42" s="100"/>
      <c r="S42" s="100"/>
      <c r="T42" s="100"/>
      <c r="U42" s="100"/>
      <c r="V42" s="100"/>
      <c r="W42" s="100"/>
      <c r="X42" s="100"/>
      <c r="Y42" s="100"/>
      <c r="Z42" s="100"/>
      <c r="AA42" s="100"/>
      <c r="AB42" s="100"/>
      <c r="AC42" s="100"/>
      <c r="AD42" s="100"/>
      <c r="AE42" s="100"/>
      <c r="AF42" s="100"/>
      <c r="AG42" s="100"/>
      <c r="AH42" s="100"/>
      <c r="AI42" s="100"/>
      <c r="AJ42" s="100"/>
      <c r="AK42" s="100"/>
      <c r="AL42" s="100"/>
      <c r="AM42" s="100"/>
      <c r="AN42" s="100"/>
      <c r="AO42" s="100"/>
      <c r="AP42" s="100"/>
      <c r="AQ42" s="100"/>
      <c r="AR42" s="100"/>
      <c r="AS42" s="100"/>
      <c r="AT42" s="100"/>
      <c r="AU42" s="100"/>
      <c r="AV42" s="100"/>
      <c r="AW42" s="100"/>
      <c r="AX42" s="100"/>
      <c r="AY42" s="100"/>
      <c r="AZ42" s="100"/>
      <c r="BA42" s="100"/>
      <c r="BB42" s="100"/>
      <c r="BC42" s="100"/>
      <c r="BD42" s="100"/>
      <c r="BE42" s="100"/>
      <c r="BF42" s="100"/>
      <c r="BG42" s="100"/>
      <c r="BH42" s="100"/>
      <c r="BI42" s="100"/>
      <c r="BJ42" s="100"/>
      <c r="BK42" s="100"/>
      <c r="BL42" s="100"/>
      <c r="BM42" s="100"/>
      <c r="BN42" s="100"/>
      <c r="BO42" s="100"/>
      <c r="BP42" s="100"/>
      <c r="BQ42" s="100"/>
      <c r="BR42" s="100"/>
      <c r="BS42" s="100"/>
      <c r="BT42" s="100"/>
      <c r="BU42" s="100"/>
      <c r="BV42" s="100"/>
      <c r="BW42" s="100"/>
      <c r="BX42" s="100"/>
      <c r="BY42" s="100"/>
      <c r="BZ42" s="100"/>
      <c r="CA42" s="100"/>
      <c r="CB42" s="100"/>
      <c r="CC42" s="100"/>
      <c r="CD42" s="100"/>
      <c r="CE42" s="100"/>
      <c r="CF42" s="100"/>
      <c r="CG42" s="100"/>
      <c r="CH42" s="100"/>
      <c r="CI42" s="100"/>
      <c r="CJ42" s="100"/>
      <c r="CK42" s="100"/>
      <c r="CL42" s="100"/>
      <c r="CM42" s="100"/>
      <c r="CN42" s="100"/>
      <c r="CO42" s="100"/>
      <c r="CP42" s="100"/>
      <c r="CQ42" s="100"/>
      <c r="CR42" s="100"/>
      <c r="CS42" s="100"/>
      <c r="CT42" s="100"/>
      <c r="CU42" s="100"/>
      <c r="CV42" s="100"/>
      <c r="CW42" s="100"/>
      <c r="CX42" s="100"/>
      <c r="CY42" s="100"/>
      <c r="CZ42" s="100"/>
      <c r="DA42" s="100"/>
      <c r="DB42" s="100"/>
      <c r="DC42" s="100"/>
      <c r="DD42" s="100"/>
      <c r="DE42" s="100"/>
      <c r="DF42" s="100"/>
      <c r="DG42" s="100"/>
      <c r="DH42" s="100"/>
      <c r="DI42" s="100"/>
      <c r="DJ42" s="100"/>
      <c r="DK42" s="100"/>
      <c r="DL42" s="100"/>
      <c r="DM42" s="100"/>
      <c r="DN42" s="100"/>
      <c r="DO42" s="100"/>
      <c r="DP42" s="100"/>
      <c r="DQ42" s="100"/>
      <c r="DR42" s="100"/>
      <c r="DS42" s="100"/>
      <c r="DT42" s="100"/>
      <c r="DU42" s="100"/>
    </row>
    <row r="43" spans="1:125" s="101" customFormat="1" ht="15.75" x14ac:dyDescent="0.2">
      <c r="A43" s="100"/>
      <c r="B43" s="109" t="s">
        <v>79</v>
      </c>
      <c r="C43" s="110" t="s">
        <v>20</v>
      </c>
      <c r="D43" s="113" t="s">
        <v>80</v>
      </c>
      <c r="E43" s="100"/>
      <c r="F43" s="100"/>
      <c r="G43" s="100"/>
      <c r="H43" s="100"/>
      <c r="I43" s="100"/>
      <c r="J43" s="100"/>
      <c r="K43" s="100"/>
      <c r="L43" s="100"/>
      <c r="M43" s="100"/>
      <c r="N43" s="100"/>
      <c r="O43" s="100"/>
      <c r="P43" s="100"/>
      <c r="Q43" s="100"/>
      <c r="R43" s="100"/>
      <c r="S43" s="100"/>
      <c r="T43" s="100"/>
      <c r="U43" s="100"/>
      <c r="V43" s="100"/>
      <c r="W43" s="100"/>
      <c r="X43" s="100"/>
      <c r="Y43" s="100"/>
      <c r="Z43" s="100"/>
      <c r="AA43" s="100"/>
      <c r="AB43" s="100"/>
      <c r="AC43" s="100"/>
      <c r="AD43" s="100"/>
      <c r="AE43" s="100"/>
      <c r="AF43" s="100"/>
      <c r="AG43" s="100"/>
      <c r="AH43" s="100"/>
      <c r="AI43" s="100"/>
      <c r="AJ43" s="100"/>
      <c r="AK43" s="100"/>
      <c r="AL43" s="100"/>
      <c r="AM43" s="100"/>
      <c r="AN43" s="100"/>
      <c r="AO43" s="100"/>
      <c r="AP43" s="100"/>
      <c r="AQ43" s="100"/>
      <c r="AR43" s="100"/>
      <c r="AS43" s="100"/>
      <c r="AT43" s="100"/>
      <c r="AU43" s="100"/>
      <c r="AV43" s="100"/>
      <c r="AW43" s="100"/>
      <c r="AX43" s="100"/>
      <c r="AY43" s="100"/>
      <c r="AZ43" s="100"/>
      <c r="BA43" s="100"/>
      <c r="BB43" s="100"/>
      <c r="BC43" s="100"/>
      <c r="BD43" s="100"/>
      <c r="BE43" s="100"/>
      <c r="BF43" s="100"/>
      <c r="BG43" s="100"/>
      <c r="BH43" s="100"/>
      <c r="BI43" s="100"/>
      <c r="BJ43" s="100"/>
      <c r="BK43" s="100"/>
      <c r="BL43" s="100"/>
      <c r="BM43" s="100"/>
      <c r="BN43" s="100"/>
      <c r="BO43" s="100"/>
      <c r="BP43" s="100"/>
      <c r="BQ43" s="100"/>
      <c r="BR43" s="100"/>
      <c r="BS43" s="100"/>
      <c r="BT43" s="100"/>
      <c r="BU43" s="100"/>
      <c r="BV43" s="100"/>
      <c r="BW43" s="100"/>
      <c r="BX43" s="100"/>
      <c r="BY43" s="100"/>
      <c r="BZ43" s="100"/>
      <c r="CA43" s="100"/>
      <c r="CB43" s="100"/>
      <c r="CC43" s="100"/>
      <c r="CD43" s="100"/>
      <c r="CE43" s="100"/>
      <c r="CF43" s="100"/>
      <c r="CG43" s="100"/>
      <c r="CH43" s="100"/>
      <c r="CI43" s="100"/>
      <c r="CJ43" s="100"/>
      <c r="CK43" s="100"/>
      <c r="CL43" s="100"/>
      <c r="CM43" s="100"/>
      <c r="CN43" s="100"/>
      <c r="CO43" s="100"/>
      <c r="CP43" s="100"/>
      <c r="CQ43" s="100"/>
      <c r="CR43" s="100"/>
      <c r="CS43" s="100"/>
      <c r="CT43" s="100"/>
      <c r="CU43" s="100"/>
      <c r="CV43" s="100"/>
      <c r="CW43" s="100"/>
      <c r="CX43" s="100"/>
      <c r="CY43" s="100"/>
      <c r="CZ43" s="100"/>
      <c r="DA43" s="100"/>
      <c r="DB43" s="100"/>
      <c r="DC43" s="100"/>
      <c r="DD43" s="100"/>
      <c r="DE43" s="100"/>
      <c r="DF43" s="100"/>
      <c r="DG43" s="100"/>
      <c r="DH43" s="100"/>
      <c r="DI43" s="100"/>
      <c r="DJ43" s="100"/>
      <c r="DK43" s="100"/>
      <c r="DL43" s="100"/>
      <c r="DM43" s="100"/>
      <c r="DN43" s="100"/>
      <c r="DO43" s="100"/>
      <c r="DP43" s="100"/>
      <c r="DQ43" s="100"/>
      <c r="DR43" s="100"/>
      <c r="DS43" s="100"/>
      <c r="DT43" s="100"/>
      <c r="DU43" s="100"/>
    </row>
    <row r="44" spans="1:125" s="101" customFormat="1" ht="31.5" x14ac:dyDescent="0.2">
      <c r="A44" s="100"/>
      <c r="B44" s="112" t="s">
        <v>81</v>
      </c>
      <c r="C44" s="114" t="s">
        <v>82</v>
      </c>
      <c r="D44" s="113"/>
      <c r="E44" s="100"/>
      <c r="F44" s="100"/>
      <c r="G44" s="100"/>
      <c r="H44" s="100"/>
      <c r="I44" s="100"/>
      <c r="J44" s="100"/>
      <c r="K44" s="100"/>
      <c r="L44" s="100"/>
      <c r="M44" s="100"/>
      <c r="N44" s="100"/>
      <c r="O44" s="100"/>
      <c r="P44" s="100"/>
      <c r="Q44" s="100"/>
      <c r="R44" s="100"/>
      <c r="S44" s="100"/>
      <c r="T44" s="100"/>
      <c r="U44" s="100"/>
      <c r="V44" s="100"/>
      <c r="W44" s="100"/>
      <c r="X44" s="100"/>
      <c r="Y44" s="100"/>
      <c r="Z44" s="100"/>
      <c r="AA44" s="100"/>
      <c r="AB44" s="100"/>
      <c r="AC44" s="100"/>
      <c r="AD44" s="100"/>
      <c r="AE44" s="100"/>
      <c r="AF44" s="100"/>
      <c r="AG44" s="100"/>
      <c r="AH44" s="100"/>
      <c r="AI44" s="100"/>
      <c r="AJ44" s="100"/>
      <c r="AK44" s="100"/>
      <c r="AL44" s="100"/>
      <c r="AM44" s="100"/>
      <c r="AN44" s="100"/>
      <c r="AO44" s="100"/>
      <c r="AP44" s="100"/>
      <c r="AQ44" s="100"/>
      <c r="AR44" s="100"/>
      <c r="AS44" s="100"/>
      <c r="AT44" s="100"/>
      <c r="AU44" s="100"/>
      <c r="AV44" s="100"/>
      <c r="AW44" s="100"/>
      <c r="AX44" s="100"/>
      <c r="AY44" s="100"/>
      <c r="AZ44" s="100"/>
      <c r="BA44" s="100"/>
      <c r="BB44" s="100"/>
      <c r="BC44" s="100"/>
      <c r="BD44" s="100"/>
      <c r="BE44" s="100"/>
      <c r="BF44" s="100"/>
      <c r="BG44" s="100"/>
      <c r="BH44" s="100"/>
      <c r="BI44" s="100"/>
      <c r="BJ44" s="100"/>
      <c r="BK44" s="100"/>
      <c r="BL44" s="100"/>
      <c r="BM44" s="100"/>
      <c r="BN44" s="100"/>
      <c r="BO44" s="100"/>
      <c r="BP44" s="100"/>
      <c r="BQ44" s="100"/>
      <c r="BR44" s="100"/>
      <c r="BS44" s="100"/>
      <c r="BT44" s="100"/>
      <c r="BU44" s="100"/>
      <c r="BV44" s="100"/>
      <c r="BW44" s="100"/>
      <c r="BX44" s="100"/>
      <c r="BY44" s="100"/>
      <c r="BZ44" s="100"/>
      <c r="CA44" s="100"/>
      <c r="CB44" s="100"/>
      <c r="CC44" s="100"/>
      <c r="CD44" s="100"/>
      <c r="CE44" s="100"/>
      <c r="CF44" s="100"/>
      <c r="CG44" s="100"/>
      <c r="CH44" s="100"/>
      <c r="CI44" s="100"/>
      <c r="CJ44" s="100"/>
      <c r="CK44" s="100"/>
      <c r="CL44" s="100"/>
      <c r="CM44" s="100"/>
      <c r="CN44" s="100"/>
      <c r="CO44" s="100"/>
      <c r="CP44" s="100"/>
      <c r="CQ44" s="100"/>
      <c r="CR44" s="100"/>
      <c r="CS44" s="100"/>
      <c r="CT44" s="100"/>
      <c r="CU44" s="100"/>
      <c r="CV44" s="100"/>
      <c r="CW44" s="100"/>
      <c r="CX44" s="100"/>
      <c r="CY44" s="100"/>
      <c r="CZ44" s="100"/>
      <c r="DA44" s="100"/>
      <c r="DB44" s="100"/>
      <c r="DC44" s="100"/>
      <c r="DD44" s="100"/>
      <c r="DE44" s="100"/>
      <c r="DF44" s="100"/>
      <c r="DG44" s="100"/>
      <c r="DH44" s="100"/>
      <c r="DI44" s="100"/>
      <c r="DJ44" s="100"/>
      <c r="DK44" s="100"/>
      <c r="DL44" s="100"/>
      <c r="DM44" s="100"/>
      <c r="DN44" s="100"/>
      <c r="DO44" s="100"/>
      <c r="DP44" s="100"/>
      <c r="DQ44" s="100"/>
      <c r="DR44" s="100"/>
      <c r="DS44" s="100"/>
      <c r="DT44" s="100"/>
      <c r="DU44" s="100"/>
    </row>
    <row r="45" spans="1:125" s="101" customFormat="1" ht="15.75" x14ac:dyDescent="0.2">
      <c r="A45" s="100"/>
      <c r="B45" s="112" t="s">
        <v>83</v>
      </c>
      <c r="C45" s="114" t="s">
        <v>20</v>
      </c>
      <c r="D45" s="113" t="s">
        <v>84</v>
      </c>
      <c r="E45" s="100"/>
      <c r="F45" s="100"/>
      <c r="G45" s="100"/>
      <c r="H45" s="100"/>
      <c r="I45" s="100"/>
      <c r="J45" s="100"/>
      <c r="K45" s="100"/>
      <c r="L45" s="100"/>
      <c r="M45" s="100"/>
      <c r="N45" s="100"/>
      <c r="O45" s="100"/>
      <c r="P45" s="100"/>
      <c r="Q45" s="100"/>
      <c r="R45" s="100"/>
      <c r="S45" s="100"/>
      <c r="T45" s="100"/>
      <c r="U45" s="100"/>
      <c r="V45" s="100"/>
      <c r="W45" s="100"/>
      <c r="X45" s="100"/>
      <c r="Y45" s="100"/>
      <c r="Z45" s="100"/>
      <c r="AA45" s="100"/>
      <c r="AB45" s="100"/>
      <c r="AC45" s="100"/>
      <c r="AD45" s="100"/>
      <c r="AE45" s="100"/>
      <c r="AF45" s="100"/>
      <c r="AG45" s="100"/>
      <c r="AH45" s="100"/>
      <c r="AI45" s="100"/>
      <c r="AJ45" s="100"/>
      <c r="AK45" s="100"/>
      <c r="AL45" s="100"/>
      <c r="AM45" s="100"/>
      <c r="AN45" s="100"/>
      <c r="AO45" s="100"/>
      <c r="AP45" s="100"/>
      <c r="AQ45" s="100"/>
      <c r="AR45" s="100"/>
      <c r="AS45" s="100"/>
      <c r="AT45" s="100"/>
      <c r="AU45" s="100"/>
      <c r="AV45" s="100"/>
      <c r="AW45" s="100"/>
      <c r="AX45" s="100"/>
      <c r="AY45" s="100"/>
      <c r="AZ45" s="100"/>
      <c r="BA45" s="100"/>
      <c r="BB45" s="100"/>
      <c r="BC45" s="100"/>
      <c r="BD45" s="100"/>
      <c r="BE45" s="100"/>
      <c r="BF45" s="100"/>
      <c r="BG45" s="100"/>
      <c r="BH45" s="100"/>
      <c r="BI45" s="100"/>
      <c r="BJ45" s="100"/>
      <c r="BK45" s="100"/>
      <c r="BL45" s="100"/>
      <c r="BM45" s="100"/>
      <c r="BN45" s="100"/>
      <c r="BO45" s="100"/>
      <c r="BP45" s="100"/>
      <c r="BQ45" s="100"/>
      <c r="BR45" s="100"/>
      <c r="BS45" s="100"/>
      <c r="BT45" s="100"/>
      <c r="BU45" s="100"/>
      <c r="BV45" s="100"/>
      <c r="BW45" s="100"/>
      <c r="BX45" s="100"/>
      <c r="BY45" s="100"/>
      <c r="BZ45" s="100"/>
      <c r="CA45" s="100"/>
      <c r="CB45" s="100"/>
      <c r="CC45" s="100"/>
      <c r="CD45" s="100"/>
      <c r="CE45" s="100"/>
      <c r="CF45" s="100"/>
      <c r="CG45" s="100"/>
      <c r="CH45" s="100"/>
      <c r="CI45" s="100"/>
      <c r="CJ45" s="100"/>
      <c r="CK45" s="100"/>
      <c r="CL45" s="100"/>
      <c r="CM45" s="100"/>
      <c r="CN45" s="100"/>
      <c r="CO45" s="100"/>
      <c r="CP45" s="100"/>
      <c r="CQ45" s="100"/>
      <c r="CR45" s="100"/>
      <c r="CS45" s="100"/>
      <c r="CT45" s="100"/>
      <c r="CU45" s="100"/>
      <c r="CV45" s="100"/>
      <c r="CW45" s="100"/>
      <c r="CX45" s="100"/>
      <c r="CY45" s="100"/>
      <c r="CZ45" s="100"/>
      <c r="DA45" s="100"/>
      <c r="DB45" s="100"/>
      <c r="DC45" s="100"/>
      <c r="DD45" s="100"/>
      <c r="DE45" s="100"/>
      <c r="DF45" s="100"/>
      <c r="DG45" s="100"/>
      <c r="DH45" s="100"/>
      <c r="DI45" s="100"/>
      <c r="DJ45" s="100"/>
      <c r="DK45" s="100"/>
      <c r="DL45" s="100"/>
      <c r="DM45" s="100"/>
      <c r="DN45" s="100"/>
      <c r="DO45" s="100"/>
      <c r="DP45" s="100"/>
      <c r="DQ45" s="100"/>
      <c r="DR45" s="100"/>
      <c r="DS45" s="100"/>
      <c r="DT45" s="100"/>
      <c r="DU45" s="100"/>
    </row>
    <row r="46" spans="1:125" s="101" customFormat="1" ht="15.75" x14ac:dyDescent="0.2">
      <c r="A46" s="100"/>
      <c r="B46" s="112" t="s">
        <v>85</v>
      </c>
      <c r="C46" s="114" t="s">
        <v>20</v>
      </c>
      <c r="D46" s="108" t="s">
        <v>86</v>
      </c>
      <c r="E46" s="100"/>
      <c r="F46" s="100"/>
      <c r="G46" s="100"/>
      <c r="H46" s="100"/>
      <c r="I46" s="100"/>
      <c r="J46" s="100"/>
      <c r="K46" s="100"/>
      <c r="L46" s="100"/>
      <c r="M46" s="100"/>
      <c r="N46" s="100"/>
      <c r="O46" s="100"/>
      <c r="P46" s="100"/>
      <c r="Q46" s="100"/>
      <c r="R46" s="100"/>
      <c r="S46" s="100"/>
      <c r="T46" s="100"/>
      <c r="U46" s="100"/>
      <c r="V46" s="100"/>
      <c r="W46" s="100"/>
      <c r="X46" s="100"/>
      <c r="Y46" s="100"/>
      <c r="Z46" s="100"/>
      <c r="AA46" s="100"/>
      <c r="AB46" s="100"/>
      <c r="AC46" s="100"/>
      <c r="AD46" s="100"/>
      <c r="AE46" s="100"/>
      <c r="AF46" s="100"/>
      <c r="AG46" s="100"/>
      <c r="AH46" s="100"/>
      <c r="AI46" s="100"/>
      <c r="AJ46" s="100"/>
      <c r="AK46" s="100"/>
      <c r="AL46" s="100"/>
      <c r="AM46" s="100"/>
      <c r="AN46" s="100"/>
      <c r="AO46" s="100"/>
      <c r="AP46" s="100"/>
      <c r="AQ46" s="100"/>
      <c r="AR46" s="100"/>
      <c r="AS46" s="100"/>
      <c r="AT46" s="100"/>
      <c r="AU46" s="100"/>
      <c r="AV46" s="100"/>
      <c r="AW46" s="100"/>
      <c r="AX46" s="100"/>
      <c r="AY46" s="100"/>
      <c r="AZ46" s="100"/>
      <c r="BA46" s="100"/>
      <c r="BB46" s="100"/>
      <c r="BC46" s="100"/>
      <c r="BD46" s="100"/>
      <c r="BE46" s="100"/>
      <c r="BF46" s="100"/>
      <c r="BG46" s="100"/>
      <c r="BH46" s="100"/>
      <c r="BI46" s="100"/>
      <c r="BJ46" s="100"/>
      <c r="BK46" s="100"/>
      <c r="BL46" s="100"/>
      <c r="BM46" s="100"/>
      <c r="BN46" s="100"/>
      <c r="BO46" s="100"/>
      <c r="BP46" s="100"/>
      <c r="BQ46" s="100"/>
      <c r="BR46" s="100"/>
      <c r="BS46" s="100"/>
      <c r="BT46" s="100"/>
      <c r="BU46" s="100"/>
      <c r="BV46" s="100"/>
      <c r="BW46" s="100"/>
      <c r="BX46" s="100"/>
      <c r="BY46" s="100"/>
      <c r="BZ46" s="100"/>
      <c r="CA46" s="100"/>
      <c r="CB46" s="100"/>
      <c r="CC46" s="100"/>
      <c r="CD46" s="100"/>
      <c r="CE46" s="100"/>
      <c r="CF46" s="100"/>
      <c r="CG46" s="100"/>
      <c r="CH46" s="100"/>
      <c r="CI46" s="100"/>
      <c r="CJ46" s="100"/>
      <c r="CK46" s="100"/>
      <c r="CL46" s="100"/>
      <c r="CM46" s="100"/>
      <c r="CN46" s="100"/>
      <c r="CO46" s="100"/>
      <c r="CP46" s="100"/>
      <c r="CQ46" s="100"/>
      <c r="CR46" s="100"/>
      <c r="CS46" s="100"/>
      <c r="CT46" s="100"/>
      <c r="CU46" s="100"/>
      <c r="CV46" s="100"/>
      <c r="CW46" s="100"/>
      <c r="CX46" s="100"/>
      <c r="CY46" s="100"/>
      <c r="CZ46" s="100"/>
      <c r="DA46" s="100"/>
      <c r="DB46" s="100"/>
      <c r="DC46" s="100"/>
      <c r="DD46" s="100"/>
      <c r="DE46" s="100"/>
      <c r="DF46" s="100"/>
      <c r="DG46" s="100"/>
      <c r="DH46" s="100"/>
      <c r="DI46" s="100"/>
      <c r="DJ46" s="100"/>
      <c r="DK46" s="100"/>
      <c r="DL46" s="100"/>
      <c r="DM46" s="100"/>
      <c r="DN46" s="100"/>
      <c r="DO46" s="100"/>
      <c r="DP46" s="100"/>
      <c r="DQ46" s="100"/>
      <c r="DR46" s="100"/>
      <c r="DS46" s="100"/>
      <c r="DT46" s="100"/>
      <c r="DU46" s="100"/>
    </row>
    <row r="47" spans="1:125" s="101" customFormat="1" ht="15.75" x14ac:dyDescent="0.2">
      <c r="A47" s="100"/>
      <c r="B47" s="112" t="s">
        <v>87</v>
      </c>
      <c r="C47" s="114" t="s">
        <v>88</v>
      </c>
      <c r="D47" s="108" t="s">
        <v>89</v>
      </c>
      <c r="E47" s="100"/>
      <c r="F47" s="100"/>
      <c r="G47" s="100"/>
      <c r="H47" s="100"/>
      <c r="I47" s="100"/>
      <c r="J47" s="100"/>
      <c r="K47" s="100"/>
      <c r="L47" s="100"/>
      <c r="M47" s="100"/>
      <c r="N47" s="100"/>
      <c r="O47" s="100"/>
      <c r="P47" s="100"/>
      <c r="Q47" s="100"/>
      <c r="R47" s="100"/>
      <c r="S47" s="100"/>
      <c r="T47" s="100"/>
      <c r="U47" s="100"/>
      <c r="V47" s="100"/>
      <c r="W47" s="100"/>
      <c r="X47" s="100"/>
      <c r="Y47" s="100"/>
      <c r="Z47" s="100"/>
      <c r="AA47" s="100"/>
      <c r="AB47" s="100"/>
      <c r="AC47" s="100"/>
      <c r="AD47" s="100"/>
      <c r="AE47" s="100"/>
      <c r="AF47" s="100"/>
      <c r="AG47" s="100"/>
      <c r="AH47" s="100"/>
      <c r="AI47" s="100"/>
      <c r="AJ47" s="100"/>
      <c r="AK47" s="100"/>
      <c r="AL47" s="100"/>
      <c r="AM47" s="100"/>
      <c r="AN47" s="100"/>
      <c r="AO47" s="100"/>
      <c r="AP47" s="100"/>
      <c r="AQ47" s="100"/>
      <c r="AR47" s="100"/>
      <c r="AS47" s="100"/>
      <c r="AT47" s="100"/>
      <c r="AU47" s="100"/>
      <c r="AV47" s="100"/>
      <c r="AW47" s="100"/>
      <c r="AX47" s="100"/>
      <c r="AY47" s="100"/>
      <c r="AZ47" s="100"/>
      <c r="BA47" s="100"/>
      <c r="BB47" s="100"/>
      <c r="BC47" s="100"/>
      <c r="BD47" s="100"/>
      <c r="BE47" s="100"/>
      <c r="BF47" s="100"/>
      <c r="BG47" s="100"/>
      <c r="BH47" s="100"/>
      <c r="BI47" s="100"/>
      <c r="BJ47" s="100"/>
      <c r="BK47" s="100"/>
      <c r="BL47" s="100"/>
      <c r="BM47" s="100"/>
      <c r="BN47" s="100"/>
      <c r="BO47" s="100"/>
      <c r="BP47" s="100"/>
      <c r="BQ47" s="100"/>
      <c r="BR47" s="100"/>
      <c r="BS47" s="100"/>
      <c r="BT47" s="100"/>
      <c r="BU47" s="100"/>
      <c r="BV47" s="100"/>
      <c r="BW47" s="100"/>
      <c r="BX47" s="100"/>
      <c r="BY47" s="100"/>
      <c r="BZ47" s="100"/>
      <c r="CA47" s="100"/>
      <c r="CB47" s="100"/>
      <c r="CC47" s="100"/>
      <c r="CD47" s="100"/>
      <c r="CE47" s="100"/>
      <c r="CF47" s="100"/>
      <c r="CG47" s="100"/>
      <c r="CH47" s="100"/>
      <c r="CI47" s="100"/>
      <c r="CJ47" s="100"/>
      <c r="CK47" s="100"/>
      <c r="CL47" s="100"/>
      <c r="CM47" s="100"/>
      <c r="CN47" s="100"/>
      <c r="CO47" s="100"/>
      <c r="CP47" s="100"/>
      <c r="CQ47" s="100"/>
      <c r="CR47" s="100"/>
      <c r="CS47" s="100"/>
      <c r="CT47" s="100"/>
      <c r="CU47" s="100"/>
      <c r="CV47" s="100"/>
      <c r="CW47" s="100"/>
      <c r="CX47" s="100"/>
      <c r="CY47" s="100"/>
      <c r="CZ47" s="100"/>
      <c r="DA47" s="100"/>
      <c r="DB47" s="100"/>
      <c r="DC47" s="100"/>
      <c r="DD47" s="100"/>
      <c r="DE47" s="100"/>
      <c r="DF47" s="100"/>
      <c r="DG47" s="100"/>
      <c r="DH47" s="100"/>
      <c r="DI47" s="100"/>
      <c r="DJ47" s="100"/>
      <c r="DK47" s="100"/>
      <c r="DL47" s="100"/>
      <c r="DM47" s="100"/>
      <c r="DN47" s="100"/>
      <c r="DO47" s="100"/>
      <c r="DP47" s="100"/>
      <c r="DQ47" s="100"/>
      <c r="DR47" s="100"/>
      <c r="DS47" s="100"/>
      <c r="DT47" s="100"/>
      <c r="DU47" s="100"/>
    </row>
    <row r="48" spans="1:125" s="83" customFormat="1" x14ac:dyDescent="0.25"/>
    <row r="49" spans="2:4" s="83" customFormat="1" ht="15.75" thickBot="1" x14ac:dyDescent="0.3"/>
    <row r="50" spans="2:4" s="83" customFormat="1" ht="15.75" x14ac:dyDescent="0.25">
      <c r="B50" s="104" t="s">
        <v>90</v>
      </c>
      <c r="C50" s="104"/>
      <c r="D50" s="97"/>
    </row>
    <row r="51" spans="2:4" s="83" customFormat="1" ht="15.75" x14ac:dyDescent="0.25">
      <c r="B51" s="112" t="s">
        <v>91</v>
      </c>
      <c r="C51" s="115" t="s">
        <v>92</v>
      </c>
      <c r="D51" s="98"/>
    </row>
    <row r="52" spans="2:4" s="83" customFormat="1" ht="15.75" x14ac:dyDescent="0.25">
      <c r="B52" s="116" t="s">
        <v>93</v>
      </c>
      <c r="C52" s="117" t="s">
        <v>94</v>
      </c>
    </row>
    <row r="53" spans="2:4" s="83" customFormat="1" ht="15.75" x14ac:dyDescent="0.25">
      <c r="B53" s="116" t="s">
        <v>95</v>
      </c>
      <c r="C53" s="117" t="s">
        <v>96</v>
      </c>
    </row>
    <row r="54" spans="2:4" s="83" customFormat="1" ht="15.75" x14ac:dyDescent="0.25">
      <c r="B54" s="116" t="s">
        <v>97</v>
      </c>
      <c r="C54" s="117" t="s">
        <v>98</v>
      </c>
    </row>
    <row r="55" spans="2:4" s="83" customFormat="1" ht="15.75" x14ac:dyDescent="0.25">
      <c r="B55" s="116" t="s">
        <v>99</v>
      </c>
      <c r="C55" s="117" t="s">
        <v>100</v>
      </c>
    </row>
    <row r="56" spans="2:4" s="83" customFormat="1" ht="15.75" x14ac:dyDescent="0.25">
      <c r="B56" s="118" t="s">
        <v>101</v>
      </c>
      <c r="C56" s="119" t="s">
        <v>102</v>
      </c>
    </row>
    <row r="57" spans="2:4" s="83" customFormat="1" ht="15.75" x14ac:dyDescent="0.25">
      <c r="B57" s="120" t="s">
        <v>103</v>
      </c>
      <c r="C57" s="121" t="s">
        <v>104</v>
      </c>
    </row>
    <row r="58" spans="2:4" s="83" customFormat="1" ht="15.75" x14ac:dyDescent="0.25">
      <c r="B58" s="118" t="s">
        <v>105</v>
      </c>
      <c r="C58" s="119" t="s">
        <v>106</v>
      </c>
    </row>
    <row r="59" spans="2:4" s="83" customFormat="1" ht="15.75" x14ac:dyDescent="0.25">
      <c r="B59" s="120" t="s">
        <v>107</v>
      </c>
      <c r="C59" s="121" t="s">
        <v>108</v>
      </c>
    </row>
    <row r="60" spans="2:4" s="83" customFormat="1" ht="15.75" x14ac:dyDescent="0.25">
      <c r="B60" s="118" t="s">
        <v>109</v>
      </c>
      <c r="C60" s="119" t="s">
        <v>110</v>
      </c>
    </row>
    <row r="61" spans="2:4" s="83" customFormat="1" ht="15.75" x14ac:dyDescent="0.25">
      <c r="B61" s="120" t="s">
        <v>111</v>
      </c>
      <c r="C61" s="121" t="s">
        <v>112</v>
      </c>
    </row>
    <row r="62" spans="2:4" s="83" customFormat="1" ht="15.75" x14ac:dyDescent="0.25">
      <c r="B62" s="118" t="s">
        <v>113</v>
      </c>
      <c r="C62" s="119" t="s">
        <v>114</v>
      </c>
    </row>
    <row r="63" spans="2:4" s="83" customFormat="1" ht="15.75" x14ac:dyDescent="0.25">
      <c r="B63" s="120" t="s">
        <v>115</v>
      </c>
      <c r="C63" s="121" t="s">
        <v>116</v>
      </c>
    </row>
    <row r="64" spans="2:4" s="83" customFormat="1" ht="15.75" x14ac:dyDescent="0.25">
      <c r="B64" s="118" t="s">
        <v>117</v>
      </c>
      <c r="C64" s="119" t="s">
        <v>118</v>
      </c>
    </row>
    <row r="65" spans="2:3" s="83" customFormat="1" ht="15.75" x14ac:dyDescent="0.25">
      <c r="B65" s="120" t="s">
        <v>119</v>
      </c>
      <c r="C65" s="121" t="s">
        <v>120</v>
      </c>
    </row>
    <row r="66" spans="2:3" s="83" customFormat="1" ht="15.75" x14ac:dyDescent="0.25">
      <c r="B66" s="118" t="s">
        <v>121</v>
      </c>
      <c r="C66" s="119" t="s">
        <v>122</v>
      </c>
    </row>
    <row r="67" spans="2:3" s="83" customFormat="1" ht="15.75" x14ac:dyDescent="0.25">
      <c r="B67" s="120" t="s">
        <v>123</v>
      </c>
      <c r="C67" s="121" t="s">
        <v>124</v>
      </c>
    </row>
    <row r="68" spans="2:3" s="83" customFormat="1" ht="15.75" x14ac:dyDescent="0.25">
      <c r="B68" s="118" t="s">
        <v>125</v>
      </c>
      <c r="C68" s="119" t="s">
        <v>126</v>
      </c>
    </row>
    <row r="69" spans="2:3" s="83" customFormat="1" ht="15.75" x14ac:dyDescent="0.25">
      <c r="B69" s="120" t="s">
        <v>127</v>
      </c>
      <c r="C69" s="121" t="s">
        <v>128</v>
      </c>
    </row>
    <row r="70" spans="2:3" s="83" customFormat="1" ht="15.75" x14ac:dyDescent="0.25">
      <c r="B70" s="118" t="s">
        <v>129</v>
      </c>
      <c r="C70" s="119" t="s">
        <v>130</v>
      </c>
    </row>
    <row r="71" spans="2:3" s="83" customFormat="1" ht="15.75" x14ac:dyDescent="0.25">
      <c r="B71" s="120" t="s">
        <v>131</v>
      </c>
      <c r="C71" s="121" t="s">
        <v>132</v>
      </c>
    </row>
    <row r="72" spans="2:3" s="83" customFormat="1" ht="15.75" x14ac:dyDescent="0.25">
      <c r="B72" s="118" t="s">
        <v>133</v>
      </c>
      <c r="C72" s="119" t="s">
        <v>134</v>
      </c>
    </row>
    <row r="73" spans="2:3" s="83" customFormat="1" ht="15.75" x14ac:dyDescent="0.25">
      <c r="B73" s="120" t="s">
        <v>135</v>
      </c>
      <c r="C73" s="121" t="s">
        <v>136</v>
      </c>
    </row>
    <row r="74" spans="2:3" s="83" customFormat="1" ht="15.75" x14ac:dyDescent="0.25">
      <c r="B74" s="118" t="s">
        <v>137</v>
      </c>
      <c r="C74" s="119" t="s">
        <v>138</v>
      </c>
    </row>
    <row r="75" spans="2:3" s="83" customFormat="1" ht="15.75" x14ac:dyDescent="0.25">
      <c r="B75" s="120" t="s">
        <v>139</v>
      </c>
      <c r="C75" s="121" t="s">
        <v>140</v>
      </c>
    </row>
    <row r="76" spans="2:3" s="83" customFormat="1" ht="15.75" x14ac:dyDescent="0.25">
      <c r="B76" s="118" t="s">
        <v>141</v>
      </c>
      <c r="C76" s="119" t="s">
        <v>142</v>
      </c>
    </row>
    <row r="77" spans="2:3" s="83" customFormat="1" ht="15.75" x14ac:dyDescent="0.25">
      <c r="B77" s="120" t="s">
        <v>143</v>
      </c>
      <c r="C77" s="121" t="s">
        <v>144</v>
      </c>
    </row>
    <row r="78" spans="2:3" s="83" customFormat="1" ht="15.75" x14ac:dyDescent="0.25">
      <c r="B78" s="118" t="s">
        <v>145</v>
      </c>
      <c r="C78" s="119" t="s">
        <v>146</v>
      </c>
    </row>
    <row r="79" spans="2:3" s="83" customFormat="1" ht="15.75" x14ac:dyDescent="0.25">
      <c r="B79" s="120" t="s">
        <v>147</v>
      </c>
      <c r="C79" s="121" t="s">
        <v>148</v>
      </c>
    </row>
    <row r="80" spans="2:3" s="83" customFormat="1" ht="15.75" x14ac:dyDescent="0.25">
      <c r="B80" s="118" t="s">
        <v>149</v>
      </c>
      <c r="C80" s="119" t="s">
        <v>150</v>
      </c>
    </row>
    <row r="81" spans="2:3" s="83" customFormat="1" ht="15.75" x14ac:dyDescent="0.25">
      <c r="B81" s="120" t="s">
        <v>151</v>
      </c>
      <c r="C81" s="121" t="s">
        <v>152</v>
      </c>
    </row>
    <row r="82" spans="2:3" s="83" customFormat="1" ht="15.75" x14ac:dyDescent="0.25">
      <c r="B82" s="118" t="s">
        <v>153</v>
      </c>
      <c r="C82" s="119" t="s">
        <v>154</v>
      </c>
    </row>
    <row r="83" spans="2:3" s="83" customFormat="1" ht="15.75" x14ac:dyDescent="0.25">
      <c r="B83" s="120" t="s">
        <v>155</v>
      </c>
      <c r="C83" s="121" t="s">
        <v>156</v>
      </c>
    </row>
    <row r="84" spans="2:3" s="83" customFormat="1" ht="15.75" x14ac:dyDescent="0.25">
      <c r="B84" s="118" t="s">
        <v>157</v>
      </c>
      <c r="C84" s="119" t="s">
        <v>158</v>
      </c>
    </row>
    <row r="85" spans="2:3" s="83" customFormat="1" ht="15.75" x14ac:dyDescent="0.25">
      <c r="B85" s="120" t="s">
        <v>159</v>
      </c>
      <c r="C85" s="121" t="s">
        <v>160</v>
      </c>
    </row>
    <row r="86" spans="2:3" s="83" customFormat="1" ht="15.75" x14ac:dyDescent="0.25">
      <c r="B86" s="118" t="s">
        <v>161</v>
      </c>
      <c r="C86" s="119" t="s">
        <v>162</v>
      </c>
    </row>
    <row r="87" spans="2:3" s="83" customFormat="1" ht="15.75" x14ac:dyDescent="0.25">
      <c r="B87" s="120" t="s">
        <v>163</v>
      </c>
      <c r="C87" s="121" t="s">
        <v>164</v>
      </c>
    </row>
    <row r="88" spans="2:3" s="83" customFormat="1" ht="15.75" x14ac:dyDescent="0.25">
      <c r="B88" s="118" t="s">
        <v>165</v>
      </c>
      <c r="C88" s="119" t="s">
        <v>166</v>
      </c>
    </row>
    <row r="89" spans="2:3" s="83" customFormat="1" ht="15.75" x14ac:dyDescent="0.25">
      <c r="B89" s="120" t="s">
        <v>167</v>
      </c>
      <c r="C89" s="121" t="s">
        <v>168</v>
      </c>
    </row>
    <row r="90" spans="2:3" s="83" customFormat="1" ht="15.75" x14ac:dyDescent="0.25">
      <c r="B90" s="118" t="s">
        <v>169</v>
      </c>
      <c r="C90" s="119" t="s">
        <v>170</v>
      </c>
    </row>
    <row r="91" spans="2:3" s="83" customFormat="1" ht="15.75" x14ac:dyDescent="0.25">
      <c r="B91" s="120" t="s">
        <v>171</v>
      </c>
      <c r="C91" s="121" t="s">
        <v>172</v>
      </c>
    </row>
    <row r="92" spans="2:3" s="83" customFormat="1" ht="15.75" x14ac:dyDescent="0.25">
      <c r="B92" s="118" t="s">
        <v>173</v>
      </c>
      <c r="C92" s="119" t="s">
        <v>174</v>
      </c>
    </row>
    <row r="93" spans="2:3" s="83" customFormat="1" ht="15.75" x14ac:dyDescent="0.25">
      <c r="B93" s="120" t="s">
        <v>175</v>
      </c>
      <c r="C93" s="121" t="s">
        <v>176</v>
      </c>
    </row>
    <row r="94" spans="2:3" s="83" customFormat="1" ht="15.75" x14ac:dyDescent="0.25">
      <c r="B94" s="118" t="s">
        <v>177</v>
      </c>
      <c r="C94" s="119" t="s">
        <v>178</v>
      </c>
    </row>
    <row r="95" spans="2:3" s="83" customFormat="1" ht="15.75" x14ac:dyDescent="0.25">
      <c r="B95" s="120" t="s">
        <v>179</v>
      </c>
      <c r="C95" s="121" t="s">
        <v>180</v>
      </c>
    </row>
    <row r="96" spans="2:3" s="83" customFormat="1" ht="15.75" x14ac:dyDescent="0.25">
      <c r="B96" s="118" t="s">
        <v>181</v>
      </c>
      <c r="C96" s="119" t="s">
        <v>182</v>
      </c>
    </row>
    <row r="97" spans="2:3" s="83" customFormat="1" ht="15.75" x14ac:dyDescent="0.25">
      <c r="B97" s="120" t="s">
        <v>183</v>
      </c>
      <c r="C97" s="121" t="s">
        <v>184</v>
      </c>
    </row>
    <row r="98" spans="2:3" s="83" customFormat="1" ht="15.75" x14ac:dyDescent="0.25">
      <c r="B98" s="118" t="s">
        <v>185</v>
      </c>
      <c r="C98" s="119" t="s">
        <v>186</v>
      </c>
    </row>
    <row r="99" spans="2:3" s="83" customFormat="1" ht="15.75" x14ac:dyDescent="0.25">
      <c r="B99" s="120" t="s">
        <v>187</v>
      </c>
      <c r="C99" s="121" t="s">
        <v>188</v>
      </c>
    </row>
    <row r="100" spans="2:3" s="83" customFormat="1" ht="15.75" x14ac:dyDescent="0.25">
      <c r="B100" s="118" t="s">
        <v>189</v>
      </c>
      <c r="C100" s="119" t="s">
        <v>190</v>
      </c>
    </row>
    <row r="101" spans="2:3" s="83" customFormat="1" ht="15.75" x14ac:dyDescent="0.25">
      <c r="B101" s="120" t="s">
        <v>191</v>
      </c>
      <c r="C101" s="121" t="s">
        <v>192</v>
      </c>
    </row>
    <row r="102" spans="2:3" s="83" customFormat="1" ht="15.75" x14ac:dyDescent="0.25">
      <c r="B102" s="118" t="s">
        <v>193</v>
      </c>
      <c r="C102" s="119" t="s">
        <v>194</v>
      </c>
    </row>
    <row r="103" spans="2:3" s="83" customFormat="1" ht="15.75" x14ac:dyDescent="0.25">
      <c r="B103" s="120" t="s">
        <v>195</v>
      </c>
      <c r="C103" s="121" t="s">
        <v>196</v>
      </c>
    </row>
    <row r="104" spans="2:3" s="83" customFormat="1" ht="15.75" x14ac:dyDescent="0.25">
      <c r="B104" s="118" t="s">
        <v>197</v>
      </c>
      <c r="C104" s="119" t="s">
        <v>198</v>
      </c>
    </row>
    <row r="105" spans="2:3" s="83" customFormat="1" ht="15.75" x14ac:dyDescent="0.25">
      <c r="B105" s="120" t="s">
        <v>199</v>
      </c>
      <c r="C105" s="121" t="s">
        <v>200</v>
      </c>
    </row>
    <row r="106" spans="2:3" s="83" customFormat="1" ht="15.75" x14ac:dyDescent="0.25">
      <c r="B106" s="118" t="s">
        <v>201</v>
      </c>
      <c r="C106" s="119" t="s">
        <v>202</v>
      </c>
    </row>
    <row r="107" spans="2:3" s="83" customFormat="1" ht="15.75" x14ac:dyDescent="0.25">
      <c r="B107" s="120" t="s">
        <v>203</v>
      </c>
      <c r="C107" s="121" t="s">
        <v>204</v>
      </c>
    </row>
    <row r="108" spans="2:3" s="83" customFormat="1" ht="15.75" x14ac:dyDescent="0.25">
      <c r="B108" s="118" t="s">
        <v>205</v>
      </c>
      <c r="C108" s="119" t="s">
        <v>206</v>
      </c>
    </row>
    <row r="109" spans="2:3" s="83" customFormat="1" ht="15.75" x14ac:dyDescent="0.25">
      <c r="B109" s="120" t="s">
        <v>207</v>
      </c>
      <c r="C109" s="121" t="s">
        <v>208</v>
      </c>
    </row>
    <row r="110" spans="2:3" s="83" customFormat="1" ht="15.75" x14ac:dyDescent="0.25">
      <c r="B110" s="118" t="s">
        <v>209</v>
      </c>
      <c r="C110" s="119" t="s">
        <v>210</v>
      </c>
    </row>
    <row r="111" spans="2:3" s="83" customFormat="1" ht="15.75" x14ac:dyDescent="0.25">
      <c r="B111" s="120" t="s">
        <v>211</v>
      </c>
      <c r="C111" s="121" t="s">
        <v>212</v>
      </c>
    </row>
    <row r="112" spans="2:3" s="83" customFormat="1" ht="15.75" x14ac:dyDescent="0.25">
      <c r="B112" s="118" t="s">
        <v>213</v>
      </c>
      <c r="C112" s="119" t="s">
        <v>214</v>
      </c>
    </row>
    <row r="113" spans="2:3" s="83" customFormat="1" ht="15.75" x14ac:dyDescent="0.25">
      <c r="B113" s="120" t="s">
        <v>215</v>
      </c>
      <c r="C113" s="121" t="s">
        <v>216</v>
      </c>
    </row>
    <row r="114" spans="2:3" s="83" customFormat="1" ht="15.75" x14ac:dyDescent="0.25">
      <c r="B114" s="118" t="s">
        <v>217</v>
      </c>
      <c r="C114" s="119" t="s">
        <v>218</v>
      </c>
    </row>
    <row r="115" spans="2:3" s="83" customFormat="1" ht="15.75" x14ac:dyDescent="0.25">
      <c r="B115" s="120" t="s">
        <v>219</v>
      </c>
      <c r="C115" s="121" t="s">
        <v>220</v>
      </c>
    </row>
    <row r="116" spans="2:3" s="83" customFormat="1" ht="15.75" x14ac:dyDescent="0.25">
      <c r="B116" s="118" t="s">
        <v>221</v>
      </c>
      <c r="C116" s="119" t="s">
        <v>222</v>
      </c>
    </row>
    <row r="117" spans="2:3" s="83" customFormat="1" ht="15.75" x14ac:dyDescent="0.25">
      <c r="B117" s="120" t="s">
        <v>223</v>
      </c>
      <c r="C117" s="121" t="s">
        <v>224</v>
      </c>
    </row>
    <row r="118" spans="2:3" s="83" customFormat="1" ht="15.75" x14ac:dyDescent="0.25">
      <c r="B118" s="118" t="s">
        <v>225</v>
      </c>
      <c r="C118" s="119" t="s">
        <v>226</v>
      </c>
    </row>
    <row r="119" spans="2:3" s="83" customFormat="1" ht="15.75" x14ac:dyDescent="0.25">
      <c r="B119" s="120" t="s">
        <v>227</v>
      </c>
      <c r="C119" s="121" t="s">
        <v>228</v>
      </c>
    </row>
    <row r="120" spans="2:3" s="83" customFormat="1" ht="15.75" x14ac:dyDescent="0.25">
      <c r="B120" s="118" t="s">
        <v>229</v>
      </c>
      <c r="C120" s="119" t="s">
        <v>230</v>
      </c>
    </row>
    <row r="121" spans="2:3" s="83" customFormat="1" ht="15.75" x14ac:dyDescent="0.25">
      <c r="B121" s="120" t="s">
        <v>231</v>
      </c>
      <c r="C121" s="121" t="s">
        <v>232</v>
      </c>
    </row>
    <row r="122" spans="2:3" s="83" customFormat="1" ht="15.75" x14ac:dyDescent="0.25">
      <c r="B122" s="118" t="s">
        <v>233</v>
      </c>
      <c r="C122" s="119" t="s">
        <v>234</v>
      </c>
    </row>
    <row r="123" spans="2:3" s="83" customFormat="1" ht="15.75" x14ac:dyDescent="0.25">
      <c r="B123" s="120" t="s">
        <v>235</v>
      </c>
      <c r="C123" s="121" t="s">
        <v>236</v>
      </c>
    </row>
    <row r="124" spans="2:3" s="83" customFormat="1" ht="15.75" x14ac:dyDescent="0.25">
      <c r="B124" s="118" t="s">
        <v>237</v>
      </c>
      <c r="C124" s="119" t="s">
        <v>238</v>
      </c>
    </row>
    <row r="125" spans="2:3" s="83" customFormat="1" ht="15.75" x14ac:dyDescent="0.25">
      <c r="B125" s="120" t="s">
        <v>239</v>
      </c>
      <c r="C125" s="121" t="s">
        <v>240</v>
      </c>
    </row>
    <row r="126" spans="2:3" s="83" customFormat="1" ht="15.75" x14ac:dyDescent="0.25">
      <c r="B126" s="118" t="s">
        <v>241</v>
      </c>
      <c r="C126" s="119" t="s">
        <v>242</v>
      </c>
    </row>
    <row r="127" spans="2:3" s="83" customFormat="1" ht="15.75" x14ac:dyDescent="0.25">
      <c r="B127" s="120" t="s">
        <v>243</v>
      </c>
      <c r="C127" s="121" t="s">
        <v>244</v>
      </c>
    </row>
    <row r="128" spans="2:3" s="83" customFormat="1" ht="15.75" x14ac:dyDescent="0.25">
      <c r="B128" s="118" t="s">
        <v>245</v>
      </c>
      <c r="C128" s="119" t="s">
        <v>246</v>
      </c>
    </row>
    <row r="129" spans="2:3" s="83" customFormat="1" ht="15.75" x14ac:dyDescent="0.25">
      <c r="B129" s="120" t="s">
        <v>247</v>
      </c>
      <c r="C129" s="121" t="s">
        <v>248</v>
      </c>
    </row>
    <row r="130" spans="2:3" s="83" customFormat="1" ht="15.75" x14ac:dyDescent="0.25">
      <c r="B130" s="118" t="s">
        <v>249</v>
      </c>
      <c r="C130" s="119" t="s">
        <v>250</v>
      </c>
    </row>
    <row r="131" spans="2:3" s="83" customFormat="1" ht="15.75" x14ac:dyDescent="0.25">
      <c r="B131" s="120" t="s">
        <v>251</v>
      </c>
      <c r="C131" s="121" t="s">
        <v>252</v>
      </c>
    </row>
    <row r="132" spans="2:3" s="83" customFormat="1" ht="15.75" x14ac:dyDescent="0.25">
      <c r="B132" s="118" t="s">
        <v>253</v>
      </c>
      <c r="C132" s="119" t="s">
        <v>254</v>
      </c>
    </row>
    <row r="133" spans="2:3" s="83" customFormat="1" ht="15.75" x14ac:dyDescent="0.25">
      <c r="B133" s="120" t="s">
        <v>255</v>
      </c>
      <c r="C133" s="121" t="s">
        <v>256</v>
      </c>
    </row>
    <row r="134" spans="2:3" s="83" customFormat="1" ht="15.75" x14ac:dyDescent="0.25">
      <c r="B134" s="118" t="s">
        <v>257</v>
      </c>
      <c r="C134" s="119" t="s">
        <v>258</v>
      </c>
    </row>
    <row r="135" spans="2:3" s="83" customFormat="1" ht="15.75" x14ac:dyDescent="0.25">
      <c r="B135" s="120" t="s">
        <v>259</v>
      </c>
      <c r="C135" s="121" t="s">
        <v>260</v>
      </c>
    </row>
    <row r="136" spans="2:3" s="83" customFormat="1" ht="15.75" x14ac:dyDescent="0.25">
      <c r="B136" s="118" t="s">
        <v>261</v>
      </c>
      <c r="C136" s="119" t="s">
        <v>262</v>
      </c>
    </row>
    <row r="137" spans="2:3" s="83" customFormat="1" ht="15.75" x14ac:dyDescent="0.25">
      <c r="B137" s="120" t="s">
        <v>263</v>
      </c>
      <c r="C137" s="121" t="s">
        <v>264</v>
      </c>
    </row>
    <row r="138" spans="2:3" s="83" customFormat="1" ht="15.75" x14ac:dyDescent="0.25">
      <c r="B138" s="118" t="s">
        <v>265</v>
      </c>
      <c r="C138" s="119" t="s">
        <v>266</v>
      </c>
    </row>
    <row r="139" spans="2:3" s="83" customFormat="1" ht="15.75" x14ac:dyDescent="0.25">
      <c r="B139" s="120" t="s">
        <v>267</v>
      </c>
      <c r="C139" s="121" t="s">
        <v>268</v>
      </c>
    </row>
    <row r="140" spans="2:3" s="83" customFormat="1" ht="15.75" x14ac:dyDescent="0.25">
      <c r="B140" s="118" t="s">
        <v>269</v>
      </c>
      <c r="C140" s="119" t="s">
        <v>270</v>
      </c>
    </row>
    <row r="141" spans="2:3" s="83" customFormat="1" ht="15.75" x14ac:dyDescent="0.25">
      <c r="B141" s="120" t="s">
        <v>271</v>
      </c>
      <c r="C141" s="121" t="s">
        <v>272</v>
      </c>
    </row>
    <row r="142" spans="2:3" s="83" customFormat="1" ht="15.75" x14ac:dyDescent="0.25">
      <c r="B142" s="118" t="s">
        <v>273</v>
      </c>
      <c r="C142" s="119" t="s">
        <v>274</v>
      </c>
    </row>
    <row r="143" spans="2:3" s="83" customFormat="1" ht="15.75" x14ac:dyDescent="0.25">
      <c r="B143" s="120" t="s">
        <v>275</v>
      </c>
      <c r="C143" s="121" t="s">
        <v>276</v>
      </c>
    </row>
    <row r="144" spans="2:3" s="83" customFormat="1" ht="15.75" x14ac:dyDescent="0.25">
      <c r="B144" s="118" t="s">
        <v>277</v>
      </c>
      <c r="C144" s="119" t="s">
        <v>278</v>
      </c>
    </row>
    <row r="145" spans="2:3" s="83" customFormat="1" ht="15.75" x14ac:dyDescent="0.25">
      <c r="B145" s="120" t="s">
        <v>279</v>
      </c>
      <c r="C145" s="121" t="s">
        <v>280</v>
      </c>
    </row>
    <row r="146" spans="2:3" s="83" customFormat="1" ht="15.75" x14ac:dyDescent="0.25">
      <c r="B146" s="118" t="s">
        <v>281</v>
      </c>
      <c r="C146" s="119" t="s">
        <v>282</v>
      </c>
    </row>
    <row r="147" spans="2:3" s="83" customFormat="1" ht="15.75" x14ac:dyDescent="0.25">
      <c r="B147" s="120" t="s">
        <v>283</v>
      </c>
      <c r="C147" s="121" t="s">
        <v>284</v>
      </c>
    </row>
    <row r="148" spans="2:3" s="83" customFormat="1" ht="15.75" x14ac:dyDescent="0.25">
      <c r="B148" s="118" t="s">
        <v>285</v>
      </c>
      <c r="C148" s="119" t="s">
        <v>286</v>
      </c>
    </row>
    <row r="149" spans="2:3" s="83" customFormat="1" ht="15.75" x14ac:dyDescent="0.25">
      <c r="B149" s="120" t="s">
        <v>287</v>
      </c>
      <c r="C149" s="121" t="s">
        <v>288</v>
      </c>
    </row>
    <row r="150" spans="2:3" s="83" customFormat="1" ht="15.75" x14ac:dyDescent="0.25">
      <c r="B150" s="118" t="s">
        <v>289</v>
      </c>
      <c r="C150" s="119" t="s">
        <v>290</v>
      </c>
    </row>
    <row r="151" spans="2:3" s="83" customFormat="1" ht="15.75" x14ac:dyDescent="0.25">
      <c r="B151" s="120" t="s">
        <v>291</v>
      </c>
      <c r="C151" s="121" t="s">
        <v>292</v>
      </c>
    </row>
    <row r="152" spans="2:3" s="83" customFormat="1" ht="15.75" x14ac:dyDescent="0.25">
      <c r="B152" s="118" t="s">
        <v>293</v>
      </c>
      <c r="C152" s="119" t="s">
        <v>294</v>
      </c>
    </row>
    <row r="153" spans="2:3" s="83" customFormat="1" ht="15.75" x14ac:dyDescent="0.25">
      <c r="B153" s="120" t="s">
        <v>295</v>
      </c>
      <c r="C153" s="121" t="s">
        <v>296</v>
      </c>
    </row>
    <row r="154" spans="2:3" s="83" customFormat="1" ht="15.75" x14ac:dyDescent="0.25">
      <c r="B154" s="118" t="s">
        <v>297</v>
      </c>
      <c r="C154" s="119" t="s">
        <v>298</v>
      </c>
    </row>
    <row r="155" spans="2:3" s="83" customFormat="1" ht="15.75" x14ac:dyDescent="0.25">
      <c r="B155" s="120" t="s">
        <v>299</v>
      </c>
      <c r="C155" s="121" t="s">
        <v>300</v>
      </c>
    </row>
    <row r="156" spans="2:3" s="83" customFormat="1" ht="15.75" x14ac:dyDescent="0.25">
      <c r="B156" s="118" t="s">
        <v>301</v>
      </c>
      <c r="C156" s="119" t="s">
        <v>302</v>
      </c>
    </row>
    <row r="157" spans="2:3" s="83" customFormat="1" ht="15.75" x14ac:dyDescent="0.25">
      <c r="B157" s="120" t="s">
        <v>303</v>
      </c>
      <c r="C157" s="121" t="s">
        <v>304</v>
      </c>
    </row>
    <row r="158" spans="2:3" s="83" customFormat="1" ht="15.75" x14ac:dyDescent="0.25">
      <c r="B158" s="118" t="s">
        <v>305</v>
      </c>
      <c r="C158" s="119" t="s">
        <v>306</v>
      </c>
    </row>
    <row r="159" spans="2:3" s="83" customFormat="1" ht="15.75" x14ac:dyDescent="0.25">
      <c r="B159" s="120" t="s">
        <v>307</v>
      </c>
      <c r="C159" s="121" t="s">
        <v>308</v>
      </c>
    </row>
    <row r="160" spans="2:3" s="83" customFormat="1" ht="15.75" x14ac:dyDescent="0.25">
      <c r="B160" s="118" t="s">
        <v>309</v>
      </c>
      <c r="C160" s="119" t="s">
        <v>310</v>
      </c>
    </row>
    <row r="161" spans="2:3" s="83" customFormat="1" ht="15.75" x14ac:dyDescent="0.25">
      <c r="B161" s="120" t="s">
        <v>311</v>
      </c>
      <c r="C161" s="121" t="s">
        <v>312</v>
      </c>
    </row>
    <row r="162" spans="2:3" s="83" customFormat="1" ht="15.75" x14ac:dyDescent="0.25">
      <c r="B162" s="118" t="s">
        <v>313</v>
      </c>
      <c r="C162" s="119" t="s">
        <v>314</v>
      </c>
    </row>
    <row r="163" spans="2:3" s="83" customFormat="1" ht="15.75" x14ac:dyDescent="0.25">
      <c r="B163" s="120" t="s">
        <v>315</v>
      </c>
      <c r="C163" s="121" t="s">
        <v>316</v>
      </c>
    </row>
    <row r="164" spans="2:3" s="83" customFormat="1" ht="15.75" x14ac:dyDescent="0.25">
      <c r="B164" s="118" t="s">
        <v>317</v>
      </c>
      <c r="C164" s="119" t="s">
        <v>318</v>
      </c>
    </row>
    <row r="165" spans="2:3" s="83" customFormat="1" ht="15.75" x14ac:dyDescent="0.25">
      <c r="B165" s="120" t="s">
        <v>319</v>
      </c>
      <c r="C165" s="121" t="s">
        <v>320</v>
      </c>
    </row>
    <row r="166" spans="2:3" s="83" customFormat="1" ht="15.75" x14ac:dyDescent="0.25">
      <c r="B166" s="118" t="s">
        <v>321</v>
      </c>
      <c r="C166" s="119" t="s">
        <v>322</v>
      </c>
    </row>
    <row r="167" spans="2:3" s="83" customFormat="1" ht="15.75" x14ac:dyDescent="0.25">
      <c r="B167" s="120" t="s">
        <v>323</v>
      </c>
      <c r="C167" s="121" t="s">
        <v>324</v>
      </c>
    </row>
    <row r="168" spans="2:3" s="83" customFormat="1" ht="15.75" x14ac:dyDescent="0.25">
      <c r="B168" s="118" t="s">
        <v>325</v>
      </c>
      <c r="C168" s="119" t="s">
        <v>326</v>
      </c>
    </row>
    <row r="169" spans="2:3" s="83" customFormat="1" ht="15.75" x14ac:dyDescent="0.25">
      <c r="B169" s="120" t="s">
        <v>327</v>
      </c>
      <c r="C169" s="121" t="s">
        <v>328</v>
      </c>
    </row>
    <row r="170" spans="2:3" s="83" customFormat="1" ht="15.75" x14ac:dyDescent="0.25">
      <c r="B170" s="118" t="s">
        <v>329</v>
      </c>
      <c r="C170" s="119" t="s">
        <v>330</v>
      </c>
    </row>
    <row r="171" spans="2:3" s="83" customFormat="1" ht="15.75" x14ac:dyDescent="0.25">
      <c r="B171" s="120" t="s">
        <v>331</v>
      </c>
      <c r="C171" s="121" t="s">
        <v>332</v>
      </c>
    </row>
    <row r="172" spans="2:3" s="83" customFormat="1" ht="15.75" x14ac:dyDescent="0.25">
      <c r="B172" s="118" t="s">
        <v>333</v>
      </c>
      <c r="C172" s="119" t="s">
        <v>334</v>
      </c>
    </row>
    <row r="173" spans="2:3" s="83" customFormat="1" ht="15.75" x14ac:dyDescent="0.25">
      <c r="B173" s="120" t="s">
        <v>335</v>
      </c>
      <c r="C173" s="121" t="s">
        <v>336</v>
      </c>
    </row>
    <row r="174" spans="2:3" s="83" customFormat="1" ht="15.75" x14ac:dyDescent="0.25">
      <c r="B174" s="118" t="s">
        <v>337</v>
      </c>
      <c r="C174" s="119" t="s">
        <v>338</v>
      </c>
    </row>
    <row r="175" spans="2:3" s="83" customFormat="1" ht="15.75" x14ac:dyDescent="0.25">
      <c r="B175" s="120" t="s">
        <v>339</v>
      </c>
      <c r="C175" s="121" t="s">
        <v>340</v>
      </c>
    </row>
    <row r="176" spans="2:3" s="83" customFormat="1" ht="15.75" x14ac:dyDescent="0.25">
      <c r="B176" s="118" t="s">
        <v>341</v>
      </c>
      <c r="C176" s="119" t="s">
        <v>342</v>
      </c>
    </row>
    <row r="177" spans="2:3" s="83" customFormat="1" ht="15.75" x14ac:dyDescent="0.25">
      <c r="B177" s="120" t="s">
        <v>343</v>
      </c>
      <c r="C177" s="121" t="s">
        <v>344</v>
      </c>
    </row>
    <row r="178" spans="2:3" s="83" customFormat="1" ht="15.75" x14ac:dyDescent="0.25">
      <c r="B178" s="118" t="s">
        <v>345</v>
      </c>
      <c r="C178" s="119" t="s">
        <v>346</v>
      </c>
    </row>
    <row r="179" spans="2:3" s="83" customFormat="1" ht="15.75" x14ac:dyDescent="0.25">
      <c r="B179" s="120" t="s">
        <v>347</v>
      </c>
      <c r="C179" s="121" t="s">
        <v>348</v>
      </c>
    </row>
    <row r="180" spans="2:3" s="83" customFormat="1" ht="15.75" x14ac:dyDescent="0.25">
      <c r="B180" s="118" t="s">
        <v>349</v>
      </c>
      <c r="C180" s="119" t="s">
        <v>350</v>
      </c>
    </row>
    <row r="181" spans="2:3" s="83" customFormat="1" ht="15.75" x14ac:dyDescent="0.25">
      <c r="B181" s="120" t="s">
        <v>351</v>
      </c>
      <c r="C181" s="121" t="s">
        <v>352</v>
      </c>
    </row>
    <row r="182" spans="2:3" s="83" customFormat="1" ht="15.75" x14ac:dyDescent="0.25">
      <c r="B182" s="118" t="s">
        <v>353</v>
      </c>
      <c r="C182" s="119" t="s">
        <v>354</v>
      </c>
    </row>
    <row r="183" spans="2:3" s="83" customFormat="1" ht="15.75" x14ac:dyDescent="0.25">
      <c r="B183" s="120" t="s">
        <v>355</v>
      </c>
      <c r="C183" s="121" t="s">
        <v>356</v>
      </c>
    </row>
    <row r="184" spans="2:3" s="83" customFormat="1" ht="15.75" x14ac:dyDescent="0.25">
      <c r="B184" s="118" t="s">
        <v>357</v>
      </c>
      <c r="C184" s="119" t="s">
        <v>358</v>
      </c>
    </row>
    <row r="185" spans="2:3" s="83" customFormat="1" ht="15.75" x14ac:dyDescent="0.25">
      <c r="B185" s="120" t="s">
        <v>359</v>
      </c>
      <c r="C185" s="121" t="s">
        <v>360</v>
      </c>
    </row>
    <row r="186" spans="2:3" s="83" customFormat="1" ht="15.75" x14ac:dyDescent="0.25">
      <c r="B186" s="118" t="s">
        <v>361</v>
      </c>
      <c r="C186" s="119" t="s">
        <v>362</v>
      </c>
    </row>
    <row r="187" spans="2:3" s="83" customFormat="1" ht="15.75" x14ac:dyDescent="0.25">
      <c r="B187" s="120" t="s">
        <v>363</v>
      </c>
      <c r="C187" s="121" t="s">
        <v>364</v>
      </c>
    </row>
    <row r="188" spans="2:3" s="83" customFormat="1" ht="15.75" x14ac:dyDescent="0.25">
      <c r="B188" s="118" t="s">
        <v>365</v>
      </c>
      <c r="C188" s="119" t="s">
        <v>366</v>
      </c>
    </row>
    <row r="189" spans="2:3" s="83" customFormat="1" ht="15.75" x14ac:dyDescent="0.25">
      <c r="B189" s="120" t="s">
        <v>367</v>
      </c>
      <c r="C189" s="121" t="s">
        <v>368</v>
      </c>
    </row>
    <row r="190" spans="2:3" s="83" customFormat="1" ht="15.75" x14ac:dyDescent="0.25">
      <c r="B190" s="118" t="s">
        <v>369</v>
      </c>
      <c r="C190" s="119" t="s">
        <v>370</v>
      </c>
    </row>
    <row r="191" spans="2:3" s="83" customFormat="1" ht="15.75" x14ac:dyDescent="0.25">
      <c r="B191" s="120" t="s">
        <v>371</v>
      </c>
      <c r="C191" s="121" t="s">
        <v>372</v>
      </c>
    </row>
    <row r="192" spans="2:3" s="83" customFormat="1" ht="15.75" x14ac:dyDescent="0.25">
      <c r="B192" s="118" t="s">
        <v>373</v>
      </c>
      <c r="C192" s="119" t="s">
        <v>374</v>
      </c>
    </row>
    <row r="193" spans="2:3" s="83" customFormat="1" ht="15.75" x14ac:dyDescent="0.25">
      <c r="B193" s="120" t="s">
        <v>375</v>
      </c>
      <c r="C193" s="121" t="s">
        <v>376</v>
      </c>
    </row>
    <row r="194" spans="2:3" s="83" customFormat="1" ht="15.75" x14ac:dyDescent="0.25">
      <c r="B194" s="118" t="s">
        <v>377</v>
      </c>
      <c r="C194" s="119" t="s">
        <v>378</v>
      </c>
    </row>
    <row r="195" spans="2:3" s="83" customFormat="1" ht="15.75" x14ac:dyDescent="0.25">
      <c r="B195" s="120" t="s">
        <v>379</v>
      </c>
      <c r="C195" s="121" t="s">
        <v>380</v>
      </c>
    </row>
    <row r="196" spans="2:3" s="83" customFormat="1" ht="15.75" x14ac:dyDescent="0.25">
      <c r="B196" s="118" t="s">
        <v>381</v>
      </c>
      <c r="C196" s="119" t="s">
        <v>382</v>
      </c>
    </row>
    <row r="197" spans="2:3" s="83" customFormat="1" ht="15.75" x14ac:dyDescent="0.25">
      <c r="B197" s="120" t="s">
        <v>383</v>
      </c>
      <c r="C197" s="121" t="s">
        <v>384</v>
      </c>
    </row>
    <row r="198" spans="2:3" s="83" customFormat="1" ht="15.75" x14ac:dyDescent="0.25">
      <c r="B198" s="118" t="s">
        <v>385</v>
      </c>
      <c r="C198" s="119" t="s">
        <v>386</v>
      </c>
    </row>
    <row r="199" spans="2:3" s="83" customFormat="1" ht="15.75" x14ac:dyDescent="0.25">
      <c r="B199" s="120" t="s">
        <v>387</v>
      </c>
      <c r="C199" s="121" t="s">
        <v>388</v>
      </c>
    </row>
    <row r="200" spans="2:3" s="83" customFormat="1" ht="15.75" x14ac:dyDescent="0.25">
      <c r="B200" s="118" t="s">
        <v>389</v>
      </c>
      <c r="C200" s="119" t="s">
        <v>390</v>
      </c>
    </row>
    <row r="201" spans="2:3" s="83" customFormat="1" ht="15.75" x14ac:dyDescent="0.25">
      <c r="B201" s="120" t="s">
        <v>391</v>
      </c>
      <c r="C201" s="121" t="s">
        <v>392</v>
      </c>
    </row>
    <row r="202" spans="2:3" s="83" customFormat="1" ht="15.75" x14ac:dyDescent="0.25">
      <c r="B202" s="118" t="s">
        <v>393</v>
      </c>
      <c r="C202" s="119" t="s">
        <v>394</v>
      </c>
    </row>
    <row r="203" spans="2:3" s="83" customFormat="1" ht="15.75" x14ac:dyDescent="0.25">
      <c r="B203" s="120" t="s">
        <v>395</v>
      </c>
      <c r="C203" s="121" t="s">
        <v>396</v>
      </c>
    </row>
    <row r="204" spans="2:3" s="83" customFormat="1" ht="15.75" x14ac:dyDescent="0.25">
      <c r="B204" s="118" t="s">
        <v>397</v>
      </c>
      <c r="C204" s="119" t="s">
        <v>398</v>
      </c>
    </row>
    <row r="205" spans="2:3" s="83" customFormat="1" ht="15.75" x14ac:dyDescent="0.25">
      <c r="B205" s="120" t="s">
        <v>399</v>
      </c>
      <c r="C205" s="121" t="s">
        <v>400</v>
      </c>
    </row>
    <row r="206" spans="2:3" s="83" customFormat="1" ht="15.75" x14ac:dyDescent="0.25">
      <c r="B206" s="118" t="s">
        <v>401</v>
      </c>
      <c r="C206" s="119" t="s">
        <v>402</v>
      </c>
    </row>
    <row r="207" spans="2:3" s="83" customFormat="1" ht="15.75" x14ac:dyDescent="0.25">
      <c r="B207" s="120" t="s">
        <v>403</v>
      </c>
      <c r="C207" s="121" t="s">
        <v>404</v>
      </c>
    </row>
    <row r="208" spans="2:3" s="83" customFormat="1" ht="15.75" x14ac:dyDescent="0.25">
      <c r="B208" s="118" t="s">
        <v>405</v>
      </c>
      <c r="C208" s="119" t="s">
        <v>406</v>
      </c>
    </row>
    <row r="209" spans="2:3" s="83" customFormat="1" ht="15.75" x14ac:dyDescent="0.25">
      <c r="B209" s="120" t="s">
        <v>407</v>
      </c>
      <c r="C209" s="121" t="s">
        <v>408</v>
      </c>
    </row>
    <row r="210" spans="2:3" s="83" customFormat="1" ht="15.75" x14ac:dyDescent="0.25">
      <c r="B210" s="118" t="s">
        <v>409</v>
      </c>
      <c r="C210" s="119" t="s">
        <v>410</v>
      </c>
    </row>
    <row r="211" spans="2:3" s="83" customFormat="1" ht="15.75" x14ac:dyDescent="0.25">
      <c r="B211" s="120" t="s">
        <v>411</v>
      </c>
      <c r="C211" s="121" t="s">
        <v>412</v>
      </c>
    </row>
    <row r="212" spans="2:3" s="83" customFormat="1" ht="15.75" x14ac:dyDescent="0.25">
      <c r="B212" s="118" t="s">
        <v>413</v>
      </c>
      <c r="C212" s="119" t="s">
        <v>414</v>
      </c>
    </row>
    <row r="213" spans="2:3" s="83" customFormat="1" ht="15.75" x14ac:dyDescent="0.25">
      <c r="B213" s="120" t="s">
        <v>415</v>
      </c>
      <c r="C213" s="121" t="s">
        <v>416</v>
      </c>
    </row>
    <row r="214" spans="2:3" s="83" customFormat="1" ht="15.75" x14ac:dyDescent="0.25">
      <c r="B214" s="118" t="s">
        <v>417</v>
      </c>
      <c r="C214" s="119" t="s">
        <v>418</v>
      </c>
    </row>
    <row r="215" spans="2:3" s="83" customFormat="1" ht="15.75" x14ac:dyDescent="0.25">
      <c r="B215" s="120" t="s">
        <v>419</v>
      </c>
      <c r="C215" s="121" t="s">
        <v>420</v>
      </c>
    </row>
    <row r="216" spans="2:3" s="83" customFormat="1" ht="15.75" x14ac:dyDescent="0.25">
      <c r="B216" s="118" t="s">
        <v>421</v>
      </c>
      <c r="C216" s="119" t="s">
        <v>422</v>
      </c>
    </row>
    <row r="217" spans="2:3" s="83" customFormat="1" ht="15.75" x14ac:dyDescent="0.25">
      <c r="B217" s="120" t="s">
        <v>423</v>
      </c>
      <c r="C217" s="121" t="s">
        <v>424</v>
      </c>
    </row>
    <row r="218" spans="2:3" s="83" customFormat="1" ht="15.75" x14ac:dyDescent="0.25">
      <c r="B218" s="118" t="s">
        <v>425</v>
      </c>
      <c r="C218" s="119" t="s">
        <v>426</v>
      </c>
    </row>
    <row r="219" spans="2:3" s="83" customFormat="1" ht="15.75" x14ac:dyDescent="0.25">
      <c r="B219" s="120" t="s">
        <v>427</v>
      </c>
      <c r="C219" s="121" t="s">
        <v>428</v>
      </c>
    </row>
    <row r="220" spans="2:3" s="83" customFormat="1" ht="15.75" x14ac:dyDescent="0.25">
      <c r="B220" s="118" t="s">
        <v>429</v>
      </c>
      <c r="C220" s="119" t="s">
        <v>430</v>
      </c>
    </row>
    <row r="221" spans="2:3" s="83" customFormat="1" ht="15.75" x14ac:dyDescent="0.25">
      <c r="B221" s="120" t="s">
        <v>431</v>
      </c>
      <c r="C221" s="121" t="s">
        <v>432</v>
      </c>
    </row>
    <row r="222" spans="2:3" s="83" customFormat="1" ht="15.75" x14ac:dyDescent="0.25">
      <c r="B222" s="118" t="s">
        <v>433</v>
      </c>
      <c r="C222" s="119" t="s">
        <v>434</v>
      </c>
    </row>
    <row r="223" spans="2:3" s="83" customFormat="1" ht="15.75" x14ac:dyDescent="0.25">
      <c r="B223" s="120" t="s">
        <v>435</v>
      </c>
      <c r="C223" s="121" t="s">
        <v>436</v>
      </c>
    </row>
    <row r="224" spans="2:3" s="83" customFormat="1" ht="15.75" x14ac:dyDescent="0.25">
      <c r="B224" s="118" t="s">
        <v>437</v>
      </c>
      <c r="C224" s="119" t="s">
        <v>438</v>
      </c>
    </row>
    <row r="225" spans="2:3" s="83" customFormat="1" ht="15.75" x14ac:dyDescent="0.25">
      <c r="B225" s="120" t="s">
        <v>439</v>
      </c>
      <c r="C225" s="121" t="s">
        <v>440</v>
      </c>
    </row>
    <row r="226" spans="2:3" s="83" customFormat="1" ht="15.75" x14ac:dyDescent="0.25">
      <c r="B226" s="118" t="s">
        <v>441</v>
      </c>
      <c r="C226" s="119" t="s">
        <v>442</v>
      </c>
    </row>
    <row r="227" spans="2:3" s="83" customFormat="1" ht="15.75" x14ac:dyDescent="0.25">
      <c r="B227" s="120" t="s">
        <v>443</v>
      </c>
      <c r="C227" s="121" t="s">
        <v>444</v>
      </c>
    </row>
    <row r="228" spans="2:3" s="83" customFormat="1" ht="15.75" x14ac:dyDescent="0.25">
      <c r="B228" s="118" t="s">
        <v>445</v>
      </c>
      <c r="C228" s="119" t="s">
        <v>446</v>
      </c>
    </row>
    <row r="229" spans="2:3" s="83" customFormat="1" ht="15.75" x14ac:dyDescent="0.25">
      <c r="B229" s="120" t="s">
        <v>447</v>
      </c>
      <c r="C229" s="121" t="s">
        <v>448</v>
      </c>
    </row>
    <row r="230" spans="2:3" s="83" customFormat="1" ht="15.75" x14ac:dyDescent="0.25">
      <c r="B230" s="118" t="s">
        <v>449</v>
      </c>
      <c r="C230" s="119" t="s">
        <v>450</v>
      </c>
    </row>
    <row r="231" spans="2:3" s="83" customFormat="1" ht="15.75" x14ac:dyDescent="0.25">
      <c r="B231" s="120" t="s">
        <v>451</v>
      </c>
      <c r="C231" s="121" t="s">
        <v>452</v>
      </c>
    </row>
    <row r="232" spans="2:3" s="83" customFormat="1" ht="15.75" x14ac:dyDescent="0.25">
      <c r="B232" s="118" t="s">
        <v>453</v>
      </c>
      <c r="C232" s="119" t="s">
        <v>454</v>
      </c>
    </row>
    <row r="233" spans="2:3" s="83" customFormat="1" ht="15.75" x14ac:dyDescent="0.25">
      <c r="B233" s="120" t="s">
        <v>455</v>
      </c>
      <c r="C233" s="121" t="s">
        <v>456</v>
      </c>
    </row>
    <row r="234" spans="2:3" s="83" customFormat="1" ht="15.75" x14ac:dyDescent="0.25">
      <c r="B234" s="118" t="s">
        <v>457</v>
      </c>
      <c r="C234" s="119" t="s">
        <v>458</v>
      </c>
    </row>
    <row r="235" spans="2:3" s="83" customFormat="1" ht="15.75" x14ac:dyDescent="0.25">
      <c r="B235" s="120" t="s">
        <v>459</v>
      </c>
      <c r="C235" s="121" t="s">
        <v>460</v>
      </c>
    </row>
    <row r="236" spans="2:3" s="83" customFormat="1" ht="15.75" x14ac:dyDescent="0.25">
      <c r="B236" s="118" t="s">
        <v>461</v>
      </c>
      <c r="C236" s="119" t="s">
        <v>462</v>
      </c>
    </row>
    <row r="237" spans="2:3" s="83" customFormat="1" ht="15.75" x14ac:dyDescent="0.25">
      <c r="B237" s="120" t="s">
        <v>463</v>
      </c>
      <c r="C237" s="121" t="s">
        <v>464</v>
      </c>
    </row>
    <row r="238" spans="2:3" s="83" customFormat="1" ht="15.75" x14ac:dyDescent="0.25">
      <c r="B238" s="118" t="s">
        <v>465</v>
      </c>
      <c r="C238" s="119" t="s">
        <v>466</v>
      </c>
    </row>
    <row r="239" spans="2:3" s="83" customFormat="1" ht="15.75" x14ac:dyDescent="0.25">
      <c r="B239" s="120" t="s">
        <v>467</v>
      </c>
      <c r="C239" s="121" t="s">
        <v>468</v>
      </c>
    </row>
    <row r="240" spans="2:3" s="83" customFormat="1" ht="15.75" x14ac:dyDescent="0.25">
      <c r="B240" s="118" t="s">
        <v>469</v>
      </c>
      <c r="C240" s="119" t="s">
        <v>470</v>
      </c>
    </row>
    <row r="241" spans="2:3" s="83" customFormat="1" ht="15.75" x14ac:dyDescent="0.25">
      <c r="B241" s="120" t="s">
        <v>471</v>
      </c>
      <c r="C241" s="121" t="s">
        <v>472</v>
      </c>
    </row>
    <row r="242" spans="2:3" s="83" customFormat="1" ht="15.75" x14ac:dyDescent="0.25">
      <c r="B242" s="118" t="s">
        <v>473</v>
      </c>
      <c r="C242" s="119" t="s">
        <v>474</v>
      </c>
    </row>
    <row r="243" spans="2:3" s="83" customFormat="1" ht="15.75" x14ac:dyDescent="0.25">
      <c r="B243" s="120" t="s">
        <v>475</v>
      </c>
      <c r="C243" s="121" t="s">
        <v>476</v>
      </c>
    </row>
    <row r="244" spans="2:3" s="83" customFormat="1" ht="15.75" x14ac:dyDescent="0.25">
      <c r="B244" s="118" t="s">
        <v>477</v>
      </c>
      <c r="C244" s="119" t="s">
        <v>478</v>
      </c>
    </row>
    <row r="245" spans="2:3" s="83" customFormat="1" ht="15.75" x14ac:dyDescent="0.25">
      <c r="B245" s="120" t="s">
        <v>479</v>
      </c>
      <c r="C245" s="121" t="s">
        <v>480</v>
      </c>
    </row>
    <row r="246" spans="2:3" s="83" customFormat="1" ht="15.75" x14ac:dyDescent="0.25">
      <c r="B246" s="118" t="s">
        <v>481</v>
      </c>
      <c r="C246" s="119" t="s">
        <v>482</v>
      </c>
    </row>
    <row r="247" spans="2:3" s="83" customFormat="1" ht="15.75" x14ac:dyDescent="0.25">
      <c r="B247" s="120" t="s">
        <v>483</v>
      </c>
      <c r="C247" s="121" t="s">
        <v>484</v>
      </c>
    </row>
    <row r="248" spans="2:3" s="83" customFormat="1" ht="15.75" x14ac:dyDescent="0.25">
      <c r="B248" s="118" t="s">
        <v>485</v>
      </c>
      <c r="C248" s="119" t="s">
        <v>486</v>
      </c>
    </row>
    <row r="249" spans="2:3" s="83" customFormat="1" ht="15.75" x14ac:dyDescent="0.25">
      <c r="B249" s="120" t="s">
        <v>487</v>
      </c>
      <c r="C249" s="121" t="s">
        <v>488</v>
      </c>
    </row>
    <row r="250" spans="2:3" s="83" customFormat="1" ht="15.75" x14ac:dyDescent="0.25">
      <c r="B250" s="118" t="s">
        <v>489</v>
      </c>
      <c r="C250" s="119" t="s">
        <v>490</v>
      </c>
    </row>
    <row r="251" spans="2:3" s="83" customFormat="1" ht="15.75" x14ac:dyDescent="0.25">
      <c r="B251" s="120" t="s">
        <v>491</v>
      </c>
      <c r="C251" s="121" t="s">
        <v>492</v>
      </c>
    </row>
    <row r="252" spans="2:3" s="83" customFormat="1" ht="15.75" x14ac:dyDescent="0.25">
      <c r="B252" s="118" t="s">
        <v>493</v>
      </c>
      <c r="C252" s="119" t="s">
        <v>494</v>
      </c>
    </row>
    <row r="253" spans="2:3" s="83" customFormat="1" ht="15.75" x14ac:dyDescent="0.25">
      <c r="B253" s="120" t="s">
        <v>495</v>
      </c>
      <c r="C253" s="121" t="s">
        <v>496</v>
      </c>
    </row>
    <row r="254" spans="2:3" s="83" customFormat="1" ht="15.75" x14ac:dyDescent="0.25">
      <c r="B254" s="118" t="s">
        <v>497</v>
      </c>
      <c r="C254" s="119" t="s">
        <v>498</v>
      </c>
    </row>
    <row r="255" spans="2:3" s="83" customFormat="1" ht="15.75" x14ac:dyDescent="0.25">
      <c r="B255" s="120" t="s">
        <v>499</v>
      </c>
      <c r="C255" s="121" t="s">
        <v>500</v>
      </c>
    </row>
    <row r="256" spans="2:3" s="83" customFormat="1" ht="15.75" x14ac:dyDescent="0.25">
      <c r="B256" s="118" t="s">
        <v>501</v>
      </c>
      <c r="C256" s="119" t="s">
        <v>502</v>
      </c>
    </row>
    <row r="257" spans="2:3" s="83" customFormat="1" ht="15.75" x14ac:dyDescent="0.25">
      <c r="B257" s="120" t="s">
        <v>503</v>
      </c>
      <c r="C257" s="121" t="s">
        <v>504</v>
      </c>
    </row>
    <row r="258" spans="2:3" s="83" customFormat="1" ht="15.75" x14ac:dyDescent="0.25">
      <c r="B258" s="118" t="s">
        <v>505</v>
      </c>
      <c r="C258" s="119" t="s">
        <v>506</v>
      </c>
    </row>
    <row r="259" spans="2:3" s="83" customFormat="1" ht="15.75" x14ac:dyDescent="0.25">
      <c r="B259" s="120" t="s">
        <v>507</v>
      </c>
      <c r="C259" s="121" t="s">
        <v>508</v>
      </c>
    </row>
    <row r="260" spans="2:3" s="83" customFormat="1" ht="15.75" x14ac:dyDescent="0.25">
      <c r="B260" s="118" t="s">
        <v>509</v>
      </c>
      <c r="C260" s="119" t="s">
        <v>510</v>
      </c>
    </row>
    <row r="261" spans="2:3" s="83" customFormat="1" ht="15.75" x14ac:dyDescent="0.25">
      <c r="B261" s="120" t="s">
        <v>511</v>
      </c>
      <c r="C261" s="121" t="s">
        <v>512</v>
      </c>
    </row>
    <row r="262" spans="2:3" s="83" customFormat="1" ht="15.75" x14ac:dyDescent="0.25">
      <c r="B262" s="118" t="s">
        <v>513</v>
      </c>
      <c r="C262" s="119" t="s">
        <v>514</v>
      </c>
    </row>
    <row r="263" spans="2:3" s="83" customFormat="1" ht="15.75" x14ac:dyDescent="0.25">
      <c r="B263" s="120" t="s">
        <v>515</v>
      </c>
      <c r="C263" s="121" t="s">
        <v>516</v>
      </c>
    </row>
    <row r="264" spans="2:3" s="83" customFormat="1" ht="15.75" x14ac:dyDescent="0.25">
      <c r="B264" s="118" t="s">
        <v>517</v>
      </c>
      <c r="C264" s="119" t="s">
        <v>518</v>
      </c>
    </row>
    <row r="265" spans="2:3" s="83" customFormat="1" ht="15.75" x14ac:dyDescent="0.25">
      <c r="B265" s="120" t="s">
        <v>519</v>
      </c>
      <c r="C265" s="121" t="s">
        <v>520</v>
      </c>
    </row>
    <row r="266" spans="2:3" s="83" customFormat="1" ht="15.75" x14ac:dyDescent="0.25">
      <c r="B266" s="118" t="s">
        <v>521</v>
      </c>
      <c r="C266" s="119" t="s">
        <v>522</v>
      </c>
    </row>
    <row r="267" spans="2:3" s="83" customFormat="1" ht="15.75" x14ac:dyDescent="0.25">
      <c r="B267" s="120" t="s">
        <v>523</v>
      </c>
      <c r="C267" s="121" t="s">
        <v>524</v>
      </c>
    </row>
    <row r="268" spans="2:3" s="83" customFormat="1" ht="15.75" x14ac:dyDescent="0.25">
      <c r="B268" s="118" t="s">
        <v>525</v>
      </c>
      <c r="C268" s="119" t="s">
        <v>526</v>
      </c>
    </row>
    <row r="269" spans="2:3" s="83" customFormat="1" ht="15.75" x14ac:dyDescent="0.25">
      <c r="B269" s="120" t="s">
        <v>527</v>
      </c>
      <c r="C269" s="121" t="s">
        <v>528</v>
      </c>
    </row>
    <row r="270" spans="2:3" s="83" customFormat="1" ht="15.75" x14ac:dyDescent="0.25">
      <c r="B270" s="118" t="s">
        <v>529</v>
      </c>
      <c r="C270" s="119" t="s">
        <v>530</v>
      </c>
    </row>
    <row r="271" spans="2:3" s="83" customFormat="1" ht="15.75" x14ac:dyDescent="0.25">
      <c r="B271" s="120" t="s">
        <v>531</v>
      </c>
      <c r="C271" s="121" t="s">
        <v>532</v>
      </c>
    </row>
    <row r="272" spans="2:3" s="83" customFormat="1" ht="15.75" x14ac:dyDescent="0.25">
      <c r="B272" s="118" t="s">
        <v>533</v>
      </c>
      <c r="C272" s="119" t="s">
        <v>534</v>
      </c>
    </row>
    <row r="273" spans="2:3" s="83" customFormat="1" ht="15.75" x14ac:dyDescent="0.25">
      <c r="B273" s="120" t="s">
        <v>535</v>
      </c>
      <c r="C273" s="121" t="s">
        <v>536</v>
      </c>
    </row>
    <row r="274" spans="2:3" s="83" customFormat="1" ht="15.75" x14ac:dyDescent="0.25">
      <c r="B274" s="118" t="s">
        <v>537</v>
      </c>
      <c r="C274" s="119" t="s">
        <v>538</v>
      </c>
    </row>
    <row r="275" spans="2:3" s="83" customFormat="1" ht="15.75" x14ac:dyDescent="0.25">
      <c r="B275" s="120" t="s">
        <v>539</v>
      </c>
      <c r="C275" s="121" t="s">
        <v>540</v>
      </c>
    </row>
    <row r="276" spans="2:3" s="83" customFormat="1" ht="15.75" x14ac:dyDescent="0.25">
      <c r="B276" s="118" t="s">
        <v>541</v>
      </c>
      <c r="C276" s="119" t="s">
        <v>542</v>
      </c>
    </row>
    <row r="277" spans="2:3" s="83" customFormat="1" ht="15.75" x14ac:dyDescent="0.25">
      <c r="B277" s="120" t="s">
        <v>543</v>
      </c>
      <c r="C277" s="121" t="s">
        <v>544</v>
      </c>
    </row>
    <row r="278" spans="2:3" s="83" customFormat="1" ht="15.75" x14ac:dyDescent="0.25">
      <c r="B278" s="118" t="s">
        <v>545</v>
      </c>
      <c r="C278" s="119" t="s">
        <v>546</v>
      </c>
    </row>
    <row r="279" spans="2:3" s="83" customFormat="1" ht="15.75" x14ac:dyDescent="0.25">
      <c r="B279" s="120" t="s">
        <v>547</v>
      </c>
      <c r="C279" s="121" t="s">
        <v>548</v>
      </c>
    </row>
    <row r="280" spans="2:3" s="83" customFormat="1" ht="15.75" x14ac:dyDescent="0.25">
      <c r="B280" s="118" t="s">
        <v>549</v>
      </c>
      <c r="C280" s="119" t="s">
        <v>550</v>
      </c>
    </row>
    <row r="281" spans="2:3" s="83" customFormat="1" ht="15.75" x14ac:dyDescent="0.25">
      <c r="B281" s="120" t="s">
        <v>551</v>
      </c>
      <c r="C281" s="121" t="s">
        <v>552</v>
      </c>
    </row>
    <row r="282" spans="2:3" s="83" customFormat="1" ht="15.75" x14ac:dyDescent="0.25">
      <c r="B282" s="118" t="s">
        <v>553</v>
      </c>
      <c r="C282" s="119" t="s">
        <v>554</v>
      </c>
    </row>
    <row r="283" spans="2:3" s="83" customFormat="1" ht="15.75" x14ac:dyDescent="0.25">
      <c r="B283" s="120" t="s">
        <v>555</v>
      </c>
      <c r="C283" s="121" t="s">
        <v>556</v>
      </c>
    </row>
    <row r="284" spans="2:3" s="83" customFormat="1" ht="15.75" x14ac:dyDescent="0.25">
      <c r="B284" s="118" t="s">
        <v>557</v>
      </c>
      <c r="C284" s="119" t="s">
        <v>558</v>
      </c>
    </row>
    <row r="285" spans="2:3" s="83" customFormat="1" ht="15.75" x14ac:dyDescent="0.25">
      <c r="B285" s="120" t="s">
        <v>559</v>
      </c>
      <c r="C285" s="121" t="s">
        <v>560</v>
      </c>
    </row>
    <row r="286" spans="2:3" s="83" customFormat="1" ht="15.75" x14ac:dyDescent="0.25">
      <c r="B286" s="118" t="s">
        <v>561</v>
      </c>
      <c r="C286" s="119" t="s">
        <v>562</v>
      </c>
    </row>
    <row r="287" spans="2:3" s="83" customFormat="1" ht="15.75" x14ac:dyDescent="0.25">
      <c r="B287" s="120" t="s">
        <v>563</v>
      </c>
      <c r="C287" s="121" t="s">
        <v>564</v>
      </c>
    </row>
    <row r="288" spans="2:3" s="83" customFormat="1" ht="15.75" x14ac:dyDescent="0.25">
      <c r="B288" s="118" t="s">
        <v>565</v>
      </c>
      <c r="C288" s="119" t="s">
        <v>566</v>
      </c>
    </row>
    <row r="289" spans="2:3" s="83" customFormat="1" ht="15.75" x14ac:dyDescent="0.25">
      <c r="B289" s="120" t="s">
        <v>567</v>
      </c>
      <c r="C289" s="121" t="s">
        <v>568</v>
      </c>
    </row>
    <row r="290" spans="2:3" s="83" customFormat="1" ht="15.75" x14ac:dyDescent="0.25">
      <c r="B290" s="118" t="s">
        <v>569</v>
      </c>
      <c r="C290" s="119" t="s">
        <v>570</v>
      </c>
    </row>
    <row r="291" spans="2:3" s="83" customFormat="1" ht="15.75" x14ac:dyDescent="0.25">
      <c r="B291" s="120" t="s">
        <v>571</v>
      </c>
      <c r="C291" s="121" t="s">
        <v>572</v>
      </c>
    </row>
    <row r="292" spans="2:3" s="83" customFormat="1" ht="15.75" x14ac:dyDescent="0.25">
      <c r="B292" s="118" t="s">
        <v>573</v>
      </c>
      <c r="C292" s="119" t="s">
        <v>574</v>
      </c>
    </row>
    <row r="293" spans="2:3" s="83" customFormat="1" ht="15.75" x14ac:dyDescent="0.25">
      <c r="B293" s="120" t="s">
        <v>575</v>
      </c>
      <c r="C293" s="121" t="s">
        <v>576</v>
      </c>
    </row>
    <row r="294" spans="2:3" s="83" customFormat="1" ht="15.75" x14ac:dyDescent="0.25">
      <c r="B294" s="118" t="s">
        <v>577</v>
      </c>
      <c r="C294" s="119" t="s">
        <v>578</v>
      </c>
    </row>
    <row r="295" spans="2:3" s="83" customFormat="1" ht="15.75" x14ac:dyDescent="0.25">
      <c r="B295" s="120" t="s">
        <v>579</v>
      </c>
      <c r="C295" s="121" t="s">
        <v>580</v>
      </c>
    </row>
    <row r="296" spans="2:3" s="83" customFormat="1" ht="15.75" x14ac:dyDescent="0.25">
      <c r="B296" s="118" t="s">
        <v>581</v>
      </c>
      <c r="C296" s="119" t="s">
        <v>582</v>
      </c>
    </row>
    <row r="297" spans="2:3" s="83" customFormat="1" ht="15.75" x14ac:dyDescent="0.25">
      <c r="B297" s="120" t="s">
        <v>583</v>
      </c>
      <c r="C297" s="121" t="s">
        <v>584</v>
      </c>
    </row>
    <row r="298" spans="2:3" s="83" customFormat="1" ht="15.75" x14ac:dyDescent="0.25">
      <c r="B298" s="118" t="s">
        <v>585</v>
      </c>
      <c r="C298" s="119" t="s">
        <v>586</v>
      </c>
    </row>
    <row r="299" spans="2:3" s="83" customFormat="1" ht="15.75" x14ac:dyDescent="0.25">
      <c r="B299" s="120" t="s">
        <v>587</v>
      </c>
      <c r="C299" s="121" t="s">
        <v>588</v>
      </c>
    </row>
    <row r="300" spans="2:3" s="83" customFormat="1" x14ac:dyDescent="0.25"/>
    <row r="301" spans="2:3" s="83" customFormat="1" x14ac:dyDescent="0.25"/>
    <row r="302" spans="2:3" s="83" customFormat="1" x14ac:dyDescent="0.25"/>
    <row r="303" spans="2:3" s="83" customFormat="1" x14ac:dyDescent="0.25"/>
    <row r="304" spans="2:3" s="83" customFormat="1" x14ac:dyDescent="0.25"/>
    <row r="305" s="83" customFormat="1" x14ac:dyDescent="0.25"/>
    <row r="306" s="83" customFormat="1" x14ac:dyDescent="0.25"/>
    <row r="307" s="83" customFormat="1" x14ac:dyDescent="0.25"/>
    <row r="308" s="83" customFormat="1" x14ac:dyDescent="0.25"/>
    <row r="309" s="83" customFormat="1" x14ac:dyDescent="0.25"/>
    <row r="310" s="83" customFormat="1" x14ac:dyDescent="0.25"/>
    <row r="311" s="83" customFormat="1" x14ac:dyDescent="0.25"/>
    <row r="312" s="83" customFormat="1" x14ac:dyDescent="0.25"/>
    <row r="313" s="83" customFormat="1" x14ac:dyDescent="0.25"/>
    <row r="314" s="83" customFormat="1" x14ac:dyDescent="0.25"/>
    <row r="315" s="83" customFormat="1" x14ac:dyDescent="0.25"/>
    <row r="316" s="83" customFormat="1" x14ac:dyDescent="0.25"/>
    <row r="317" s="83" customFormat="1" x14ac:dyDescent="0.25"/>
    <row r="318" s="83" customFormat="1" x14ac:dyDescent="0.25"/>
    <row r="319" s="83" customFormat="1" x14ac:dyDescent="0.25"/>
    <row r="320" s="83" customFormat="1" x14ac:dyDescent="0.25"/>
    <row r="321" s="83" customFormat="1" x14ac:dyDescent="0.25"/>
    <row r="322" s="83" customFormat="1" x14ac:dyDescent="0.25"/>
    <row r="323" s="83" customFormat="1" x14ac:dyDescent="0.25"/>
    <row r="324" s="83" customFormat="1" x14ac:dyDescent="0.25"/>
    <row r="325" s="83" customFormat="1" x14ac:dyDescent="0.25"/>
    <row r="326" s="83" customFormat="1" x14ac:dyDescent="0.25"/>
    <row r="327" s="83" customFormat="1" x14ac:dyDescent="0.25"/>
    <row r="328" s="83" customFormat="1" x14ac:dyDescent="0.25"/>
    <row r="329" s="83" customFormat="1" x14ac:dyDescent="0.25"/>
    <row r="330" s="83" customFormat="1" x14ac:dyDescent="0.25"/>
    <row r="331" s="83" customFormat="1" x14ac:dyDescent="0.25"/>
    <row r="332" s="83" customFormat="1" x14ac:dyDescent="0.25"/>
    <row r="333" s="83" customFormat="1" x14ac:dyDescent="0.25"/>
    <row r="334" s="83" customFormat="1" x14ac:dyDescent="0.25"/>
    <row r="335" s="83" customFormat="1" x14ac:dyDescent="0.25"/>
    <row r="336" s="83" customFormat="1" x14ac:dyDescent="0.25"/>
    <row r="337" s="83" customFormat="1" x14ac:dyDescent="0.25"/>
    <row r="338" s="83" customFormat="1" x14ac:dyDescent="0.25"/>
    <row r="339" s="83" customFormat="1" x14ac:dyDescent="0.25"/>
    <row r="340" s="83" customFormat="1" x14ac:dyDescent="0.25"/>
    <row r="341" s="83" customFormat="1" x14ac:dyDescent="0.25"/>
    <row r="342" s="83" customFormat="1" x14ac:dyDescent="0.25"/>
    <row r="343" s="83" customFormat="1" x14ac:dyDescent="0.25"/>
    <row r="344" s="83" customFormat="1" x14ac:dyDescent="0.25"/>
    <row r="345" s="83" customFormat="1" x14ac:dyDescent="0.25"/>
    <row r="346" s="83" customFormat="1" x14ac:dyDescent="0.25"/>
    <row r="347" s="83" customFormat="1" x14ac:dyDescent="0.25"/>
    <row r="348" s="83" customFormat="1" x14ac:dyDescent="0.25"/>
    <row r="349" s="83" customFormat="1" x14ac:dyDescent="0.25"/>
    <row r="350" s="83" customFormat="1" x14ac:dyDescent="0.25"/>
    <row r="351" s="83" customFormat="1" x14ac:dyDescent="0.25"/>
    <row r="352" s="83" customFormat="1" x14ac:dyDescent="0.25"/>
    <row r="353" s="83" customFormat="1" x14ac:dyDescent="0.25"/>
    <row r="354" s="83" customFormat="1" x14ac:dyDescent="0.25"/>
    <row r="355" s="83" customFormat="1" x14ac:dyDescent="0.25"/>
    <row r="356" s="83" customFormat="1" x14ac:dyDescent="0.25"/>
    <row r="357" s="83" customFormat="1" x14ac:dyDescent="0.25"/>
    <row r="358" s="83" customFormat="1" x14ac:dyDescent="0.25"/>
    <row r="359" s="83" customFormat="1" x14ac:dyDescent="0.25"/>
    <row r="360" s="83" customFormat="1" x14ac:dyDescent="0.25"/>
    <row r="361" s="83" customFormat="1" x14ac:dyDescent="0.25"/>
    <row r="362" s="83" customFormat="1" x14ac:dyDescent="0.25"/>
    <row r="363" s="83" customFormat="1" x14ac:dyDescent="0.25"/>
    <row r="364" s="83" customFormat="1" x14ac:dyDescent="0.25"/>
    <row r="365" s="83" customFormat="1" x14ac:dyDescent="0.25"/>
    <row r="366" s="83" customFormat="1" x14ac:dyDescent="0.25"/>
    <row r="367" s="83" customFormat="1" x14ac:dyDescent="0.25"/>
    <row r="368" s="83" customFormat="1" x14ac:dyDescent="0.25"/>
    <row r="369" s="83" customFormat="1" x14ac:dyDescent="0.25"/>
    <row r="370" s="83" customFormat="1" x14ac:dyDescent="0.25"/>
    <row r="371" s="83" customFormat="1" x14ac:dyDescent="0.25"/>
    <row r="372" s="83" customFormat="1" x14ac:dyDescent="0.25"/>
    <row r="373" s="83" customFormat="1" x14ac:dyDescent="0.25"/>
    <row r="374" s="83" customFormat="1" x14ac:dyDescent="0.25"/>
    <row r="375" s="83" customFormat="1" x14ac:dyDescent="0.25"/>
    <row r="376" s="83" customFormat="1" x14ac:dyDescent="0.25"/>
    <row r="377" s="83" customFormat="1" x14ac:dyDescent="0.25"/>
    <row r="378" s="83" customFormat="1" x14ac:dyDescent="0.25"/>
    <row r="379" s="83" customFormat="1" x14ac:dyDescent="0.25"/>
    <row r="380" s="83" customFormat="1" x14ac:dyDescent="0.25"/>
    <row r="381" s="83" customFormat="1" x14ac:dyDescent="0.25"/>
    <row r="382" s="83" customFormat="1" x14ac:dyDescent="0.25"/>
    <row r="383" s="83" customFormat="1" x14ac:dyDescent="0.25"/>
    <row r="384" s="83" customFormat="1" x14ac:dyDescent="0.25"/>
    <row r="385" s="83" customFormat="1" x14ac:dyDescent="0.25"/>
    <row r="386" s="83" customFormat="1" x14ac:dyDescent="0.25"/>
    <row r="387" s="83" customFormat="1" x14ac:dyDescent="0.25"/>
    <row r="388" s="83" customFormat="1" x14ac:dyDescent="0.25"/>
    <row r="389" s="83" customFormat="1" x14ac:dyDescent="0.25"/>
    <row r="390" s="83" customFormat="1" x14ac:dyDescent="0.25"/>
    <row r="391" s="83" customFormat="1" x14ac:dyDescent="0.25"/>
    <row r="392" s="83" customFormat="1" x14ac:dyDescent="0.25"/>
    <row r="393" s="83" customFormat="1" x14ac:dyDescent="0.25"/>
    <row r="394" s="83" customFormat="1" x14ac:dyDescent="0.25"/>
    <row r="395" s="83" customFormat="1" x14ac:dyDescent="0.25"/>
    <row r="396" s="83" customFormat="1" x14ac:dyDescent="0.25"/>
    <row r="397" s="83" customFormat="1" x14ac:dyDescent="0.25"/>
    <row r="398" s="83" customFormat="1" x14ac:dyDescent="0.25"/>
    <row r="399" s="83" customFormat="1" x14ac:dyDescent="0.25"/>
    <row r="400" s="83" customFormat="1" x14ac:dyDescent="0.25"/>
    <row r="401" s="83" customFormat="1" x14ac:dyDescent="0.25"/>
    <row r="402" s="83" customFormat="1" x14ac:dyDescent="0.25"/>
    <row r="403" s="83" customFormat="1" x14ac:dyDescent="0.25"/>
    <row r="404" s="83" customFormat="1" x14ac:dyDescent="0.25"/>
    <row r="405" s="83" customFormat="1" x14ac:dyDescent="0.25"/>
    <row r="406" s="83" customFormat="1" x14ac:dyDescent="0.25"/>
    <row r="407" s="83" customFormat="1" x14ac:dyDescent="0.25"/>
    <row r="408" s="83" customFormat="1" x14ac:dyDescent="0.25"/>
    <row r="409" s="83" customFormat="1" x14ac:dyDescent="0.25"/>
    <row r="410" s="83" customFormat="1" x14ac:dyDescent="0.25"/>
    <row r="411" s="83" customFormat="1" x14ac:dyDescent="0.25"/>
    <row r="412" s="83" customFormat="1" x14ac:dyDescent="0.25"/>
    <row r="413" s="83" customFormat="1" x14ac:dyDescent="0.25"/>
    <row r="414" s="83" customFormat="1" x14ac:dyDescent="0.25"/>
    <row r="415" s="83" customFormat="1" x14ac:dyDescent="0.25"/>
    <row r="416" s="83" customFormat="1" x14ac:dyDescent="0.25"/>
    <row r="417" s="83" customFormat="1" x14ac:dyDescent="0.25"/>
    <row r="418" s="83" customFormat="1" x14ac:dyDescent="0.25"/>
    <row r="419" s="83" customFormat="1" x14ac:dyDescent="0.25"/>
    <row r="420" s="83" customFormat="1" x14ac:dyDescent="0.25"/>
    <row r="421" s="83" customFormat="1" x14ac:dyDescent="0.25"/>
    <row r="422" s="83" customFormat="1" x14ac:dyDescent="0.25"/>
    <row r="423" s="83" customFormat="1" x14ac:dyDescent="0.25"/>
    <row r="424" s="83" customFormat="1" x14ac:dyDescent="0.25"/>
    <row r="425" s="83" customFormat="1" x14ac:dyDescent="0.25"/>
    <row r="426" s="83" customFormat="1" x14ac:dyDescent="0.25"/>
    <row r="427" s="83" customFormat="1" x14ac:dyDescent="0.25"/>
    <row r="428" s="83" customFormat="1" x14ac:dyDescent="0.25"/>
    <row r="429" s="83" customFormat="1" x14ac:dyDescent="0.25"/>
    <row r="430" s="83" customFormat="1" x14ac:dyDescent="0.25"/>
    <row r="431" s="83" customFormat="1" x14ac:dyDescent="0.25"/>
    <row r="432" s="83" customFormat="1" x14ac:dyDescent="0.25"/>
    <row r="433" s="83" customFormat="1" x14ac:dyDescent="0.25"/>
    <row r="434" s="83" customFormat="1" x14ac:dyDescent="0.25"/>
    <row r="435" s="83" customFormat="1" x14ac:dyDescent="0.25"/>
    <row r="436" s="83" customFormat="1" x14ac:dyDescent="0.25"/>
    <row r="437" s="83" customFormat="1" x14ac:dyDescent="0.25"/>
    <row r="438" s="83" customFormat="1" x14ac:dyDescent="0.25"/>
    <row r="439" s="83" customFormat="1" x14ac:dyDescent="0.25"/>
    <row r="440" s="83" customFormat="1" x14ac:dyDescent="0.25"/>
    <row r="441" s="83" customFormat="1" x14ac:dyDescent="0.25"/>
    <row r="442" s="83" customFormat="1" x14ac:dyDescent="0.25"/>
    <row r="443" s="83" customFormat="1" x14ac:dyDescent="0.25"/>
    <row r="444" s="83" customFormat="1" x14ac:dyDescent="0.25"/>
    <row r="445" s="83" customFormat="1" x14ac:dyDescent="0.25"/>
    <row r="446" s="83" customFormat="1" x14ac:dyDescent="0.25"/>
    <row r="447" s="83" customFormat="1" x14ac:dyDescent="0.25"/>
    <row r="448" s="83" customFormat="1" x14ac:dyDescent="0.25"/>
    <row r="449" s="83" customFormat="1" x14ac:dyDescent="0.25"/>
    <row r="450" s="83" customFormat="1" x14ac:dyDescent="0.25"/>
    <row r="451" s="83" customFormat="1" x14ac:dyDescent="0.25"/>
    <row r="452" s="83" customFormat="1" x14ac:dyDescent="0.25"/>
    <row r="453" s="83" customFormat="1" x14ac:dyDescent="0.25"/>
    <row r="454" s="83" customFormat="1" x14ac:dyDescent="0.25"/>
    <row r="455" s="83" customFormat="1" x14ac:dyDescent="0.25"/>
    <row r="456" s="83" customFormat="1" x14ac:dyDescent="0.25"/>
    <row r="457" s="83" customFormat="1" x14ac:dyDescent="0.25"/>
    <row r="458" s="83" customFormat="1" x14ac:dyDescent="0.25"/>
    <row r="459" s="83" customFormat="1" x14ac:dyDescent="0.25"/>
    <row r="460" s="83" customFormat="1" x14ac:dyDescent="0.25"/>
    <row r="461" s="83" customFormat="1" x14ac:dyDescent="0.25"/>
    <row r="462" s="83" customFormat="1" x14ac:dyDescent="0.25"/>
    <row r="463" s="83" customFormat="1" x14ac:dyDescent="0.25"/>
    <row r="464" s="83" customFormat="1" x14ac:dyDescent="0.25"/>
    <row r="465" s="83" customFormat="1" x14ac:dyDescent="0.25"/>
    <row r="466" s="83" customFormat="1" x14ac:dyDescent="0.25"/>
    <row r="467" s="83" customFormat="1" x14ac:dyDescent="0.25"/>
    <row r="468" s="83" customFormat="1" x14ac:dyDescent="0.25"/>
    <row r="469" s="83" customFormat="1" x14ac:dyDescent="0.25"/>
    <row r="470" s="83" customFormat="1" x14ac:dyDescent="0.25"/>
    <row r="471" s="83" customFormat="1" x14ac:dyDescent="0.25"/>
    <row r="472" s="83" customFormat="1" x14ac:dyDescent="0.25"/>
    <row r="473" s="83" customFormat="1" x14ac:dyDescent="0.25"/>
    <row r="474" s="83" customFormat="1" x14ac:dyDescent="0.25"/>
    <row r="475" s="83" customFormat="1" x14ac:dyDescent="0.25"/>
    <row r="476" s="83" customFormat="1" x14ac:dyDescent="0.25"/>
    <row r="477" s="83" customFormat="1" x14ac:dyDescent="0.25"/>
    <row r="478" s="83" customFormat="1" x14ac:dyDescent="0.25"/>
    <row r="479" s="83" customFormat="1" x14ac:dyDescent="0.25"/>
    <row r="480" s="83" customFormat="1" x14ac:dyDescent="0.25"/>
    <row r="481" s="83" customFormat="1" x14ac:dyDescent="0.25"/>
    <row r="482" s="83" customFormat="1" x14ac:dyDescent="0.25"/>
    <row r="483" s="83" customFormat="1" x14ac:dyDescent="0.25"/>
    <row r="484" s="83" customFormat="1" x14ac:dyDescent="0.25"/>
    <row r="485" s="83" customFormat="1" x14ac:dyDescent="0.25"/>
    <row r="486" s="83" customFormat="1" x14ac:dyDescent="0.25"/>
    <row r="487" s="83" customFormat="1" x14ac:dyDescent="0.25"/>
    <row r="488" s="83" customFormat="1" x14ac:dyDescent="0.25"/>
    <row r="489" s="83" customFormat="1" x14ac:dyDescent="0.25"/>
    <row r="490" s="83" customFormat="1" x14ac:dyDescent="0.25"/>
    <row r="491" s="83" customFormat="1" x14ac:dyDescent="0.25"/>
    <row r="492" s="83" customFormat="1" x14ac:dyDescent="0.25"/>
    <row r="493" s="83" customFormat="1" x14ac:dyDescent="0.25"/>
    <row r="494" s="83" customFormat="1" x14ac:dyDescent="0.25"/>
    <row r="495" s="83" customFormat="1" x14ac:dyDescent="0.25"/>
    <row r="496" s="83" customFormat="1" x14ac:dyDescent="0.25"/>
    <row r="497" s="83" customFormat="1" x14ac:dyDescent="0.25"/>
    <row r="498" s="83" customFormat="1" x14ac:dyDescent="0.25"/>
    <row r="499" s="83" customFormat="1" x14ac:dyDescent="0.25"/>
    <row r="500" s="83" customFormat="1" x14ac:dyDescent="0.25"/>
    <row r="501" s="83" customFormat="1" x14ac:dyDescent="0.25"/>
    <row r="502" s="83" customFormat="1" x14ac:dyDescent="0.25"/>
    <row r="503" s="83" customFormat="1" x14ac:dyDescent="0.25"/>
    <row r="504" s="83" customFormat="1" x14ac:dyDescent="0.25"/>
    <row r="505" s="83" customFormat="1" x14ac:dyDescent="0.25"/>
    <row r="506" s="83" customFormat="1" x14ac:dyDescent="0.25"/>
    <row r="507" s="83" customFormat="1" x14ac:dyDescent="0.25"/>
    <row r="508" s="83" customFormat="1" x14ac:dyDescent="0.25"/>
    <row r="509" s="83" customFormat="1" x14ac:dyDescent="0.25"/>
    <row r="510" s="83" customFormat="1" x14ac:dyDescent="0.25"/>
    <row r="511" s="83" customFormat="1" x14ac:dyDescent="0.25"/>
    <row r="512" s="83" customFormat="1" x14ac:dyDescent="0.25"/>
    <row r="513" s="83" customFormat="1" x14ac:dyDescent="0.25"/>
    <row r="514" s="83" customFormat="1" x14ac:dyDescent="0.25"/>
    <row r="515" s="83" customFormat="1" x14ac:dyDescent="0.25"/>
    <row r="516" s="83" customFormat="1" x14ac:dyDescent="0.25"/>
    <row r="517" s="83" customFormat="1" x14ac:dyDescent="0.25"/>
    <row r="518" s="83" customFormat="1" x14ac:dyDescent="0.25"/>
    <row r="519" s="83" customFormat="1" x14ac:dyDescent="0.25"/>
    <row r="520" s="83" customFormat="1" x14ac:dyDescent="0.25"/>
    <row r="521" s="83" customFormat="1" x14ac:dyDescent="0.25"/>
    <row r="522" s="83" customFormat="1" x14ac:dyDescent="0.25"/>
    <row r="523" s="83" customFormat="1" x14ac:dyDescent="0.25"/>
    <row r="524" s="83" customFormat="1" x14ac:dyDescent="0.25"/>
    <row r="525" s="83" customFormat="1" x14ac:dyDescent="0.25"/>
    <row r="526" s="83" customFormat="1" x14ac:dyDescent="0.25"/>
    <row r="527" s="83" customFormat="1" x14ac:dyDescent="0.25"/>
    <row r="528" s="83" customFormat="1" x14ac:dyDescent="0.25"/>
    <row r="529" s="83" customFormat="1" x14ac:dyDescent="0.25"/>
    <row r="530" s="83" customFormat="1" x14ac:dyDescent="0.25"/>
    <row r="531" s="83" customFormat="1" x14ac:dyDescent="0.25"/>
    <row r="532" s="83" customFormat="1" x14ac:dyDescent="0.25"/>
    <row r="533" s="83" customFormat="1" x14ac:dyDescent="0.25"/>
    <row r="534" s="83" customFormat="1" x14ac:dyDescent="0.25"/>
    <row r="535" s="83" customFormat="1" x14ac:dyDescent="0.25"/>
    <row r="536" s="83" customFormat="1" x14ac:dyDescent="0.25"/>
    <row r="537" s="83" customFormat="1" x14ac:dyDescent="0.25"/>
    <row r="538" s="83" customFormat="1" x14ac:dyDescent="0.25"/>
    <row r="539" s="83" customFormat="1" x14ac:dyDescent="0.25"/>
    <row r="540" s="83" customFormat="1" x14ac:dyDescent="0.25"/>
    <row r="541" s="83" customFormat="1" x14ac:dyDescent="0.25"/>
    <row r="542" s="83" customFormat="1" x14ac:dyDescent="0.25"/>
    <row r="543" s="83" customFormat="1" x14ac:dyDescent="0.25"/>
    <row r="544" s="83" customFormat="1" x14ac:dyDescent="0.25"/>
    <row r="545" s="83" customFormat="1" x14ac:dyDescent="0.25"/>
    <row r="546" s="83" customFormat="1" x14ac:dyDescent="0.25"/>
    <row r="547" s="83" customFormat="1" x14ac:dyDescent="0.25"/>
    <row r="548" s="83" customFormat="1" x14ac:dyDescent="0.25"/>
    <row r="549" s="83" customFormat="1" x14ac:dyDescent="0.25"/>
    <row r="550" s="83" customFormat="1" x14ac:dyDescent="0.25"/>
    <row r="551" s="83" customFormat="1" x14ac:dyDescent="0.25"/>
    <row r="552" s="83" customFormat="1" x14ac:dyDescent="0.25"/>
    <row r="553" s="83" customFormat="1" x14ac:dyDescent="0.25"/>
    <row r="554" s="83" customFormat="1" x14ac:dyDescent="0.25"/>
    <row r="555" s="83" customFormat="1" x14ac:dyDescent="0.25"/>
    <row r="556" s="83" customFormat="1" x14ac:dyDescent="0.25"/>
    <row r="557" s="83" customFormat="1" x14ac:dyDescent="0.25"/>
    <row r="558" s="83" customFormat="1" x14ac:dyDescent="0.25"/>
    <row r="559" s="83" customFormat="1" x14ac:dyDescent="0.25"/>
    <row r="560" s="83" customFormat="1" x14ac:dyDescent="0.25"/>
    <row r="561" s="83" customFormat="1" x14ac:dyDescent="0.25"/>
    <row r="562" s="83" customFormat="1" x14ac:dyDescent="0.25"/>
    <row r="563" s="83" customFormat="1" x14ac:dyDescent="0.25"/>
    <row r="564" s="83" customFormat="1" x14ac:dyDescent="0.25"/>
    <row r="565" s="83" customFormat="1" x14ac:dyDescent="0.25"/>
    <row r="566" s="83" customFormat="1" x14ac:dyDescent="0.25"/>
    <row r="567" s="83" customFormat="1" x14ac:dyDescent="0.25"/>
    <row r="568" s="83" customFormat="1" x14ac:dyDescent="0.25"/>
    <row r="569" s="83" customFormat="1" x14ac:dyDescent="0.25"/>
    <row r="570" s="83" customFormat="1" x14ac:dyDescent="0.25"/>
    <row r="571" s="83" customFormat="1" x14ac:dyDescent="0.25"/>
    <row r="572" s="83" customFormat="1" x14ac:dyDescent="0.25"/>
    <row r="573" s="83" customFormat="1" x14ac:dyDescent="0.25"/>
    <row r="574" s="83" customFormat="1" x14ac:dyDescent="0.25"/>
    <row r="575" s="83" customFormat="1" x14ac:dyDescent="0.25"/>
    <row r="576" s="83" customFormat="1" x14ac:dyDescent="0.25"/>
    <row r="577" s="83" customFormat="1" x14ac:dyDescent="0.25"/>
    <row r="578" s="83" customFormat="1" x14ac:dyDescent="0.25"/>
    <row r="579" s="83" customFormat="1" x14ac:dyDescent="0.25"/>
    <row r="580" s="83" customFormat="1" x14ac:dyDescent="0.25"/>
    <row r="581" s="83" customFormat="1" x14ac:dyDescent="0.25"/>
    <row r="582" s="83" customFormat="1" x14ac:dyDescent="0.25"/>
    <row r="583" s="83" customFormat="1" x14ac:dyDescent="0.25"/>
    <row r="584" s="83" customFormat="1" x14ac:dyDescent="0.25"/>
    <row r="585" s="83" customFormat="1" x14ac:dyDescent="0.25"/>
    <row r="586" s="83" customFormat="1" x14ac:dyDescent="0.25"/>
    <row r="587" s="83" customFormat="1" x14ac:dyDescent="0.25"/>
    <row r="588" s="83" customFormat="1" x14ac:dyDescent="0.25"/>
    <row r="589" s="83" customFormat="1" x14ac:dyDescent="0.25"/>
    <row r="590" s="83" customFormat="1" x14ac:dyDescent="0.25"/>
    <row r="591" s="83" customFormat="1" x14ac:dyDescent="0.25"/>
    <row r="592" s="83" customFormat="1" x14ac:dyDescent="0.25"/>
    <row r="593" s="83" customFormat="1" x14ac:dyDescent="0.25"/>
    <row r="594" s="83" customFormat="1" x14ac:dyDescent="0.25"/>
    <row r="595" s="83" customFormat="1" x14ac:dyDescent="0.25"/>
    <row r="596" s="83" customFormat="1" x14ac:dyDescent="0.25"/>
    <row r="597" s="83" customFormat="1" x14ac:dyDescent="0.25"/>
    <row r="598" s="83" customFormat="1" x14ac:dyDescent="0.25"/>
    <row r="599" s="83" customFormat="1" x14ac:dyDescent="0.25"/>
    <row r="600" s="83" customFormat="1" x14ac:dyDescent="0.25"/>
    <row r="601" s="83" customFormat="1" x14ac:dyDescent="0.25"/>
    <row r="602" s="83" customFormat="1" x14ac:dyDescent="0.25"/>
    <row r="603" s="83" customFormat="1" x14ac:dyDescent="0.25"/>
    <row r="604" s="83" customFormat="1" x14ac:dyDescent="0.25"/>
    <row r="605" s="83" customFormat="1" x14ac:dyDescent="0.25"/>
    <row r="606" s="83" customFormat="1" x14ac:dyDescent="0.25"/>
    <row r="607" s="83" customFormat="1" x14ac:dyDescent="0.25"/>
    <row r="608" s="83" customFormat="1" x14ac:dyDescent="0.25"/>
    <row r="609" s="83" customFormat="1" x14ac:dyDescent="0.25"/>
    <row r="610" s="83" customFormat="1" x14ac:dyDescent="0.25"/>
    <row r="611" s="83" customFormat="1" x14ac:dyDescent="0.25"/>
    <row r="612" s="83" customFormat="1" x14ac:dyDescent="0.25"/>
    <row r="613" s="83" customFormat="1" x14ac:dyDescent="0.25"/>
    <row r="614" s="83" customFormat="1" x14ac:dyDescent="0.25"/>
    <row r="615" s="83" customFormat="1" x14ac:dyDescent="0.25"/>
    <row r="616" s="83" customFormat="1" x14ac:dyDescent="0.25"/>
    <row r="617" s="83" customFormat="1" x14ac:dyDescent="0.25"/>
    <row r="618" s="83" customFormat="1" x14ac:dyDescent="0.25"/>
    <row r="619" s="83" customFormat="1" x14ac:dyDescent="0.25"/>
    <row r="620" s="83" customFormat="1" x14ac:dyDescent="0.25"/>
    <row r="621" s="83" customFormat="1" x14ac:dyDescent="0.25"/>
    <row r="622" s="83" customFormat="1" x14ac:dyDescent="0.25"/>
    <row r="623" s="83" customFormat="1" x14ac:dyDescent="0.25"/>
    <row r="624" s="83" customFormat="1" x14ac:dyDescent="0.25"/>
    <row r="625" s="83" customFormat="1" x14ac:dyDescent="0.25"/>
    <row r="626" s="83" customFormat="1" x14ac:dyDescent="0.25"/>
    <row r="627" s="83" customFormat="1" x14ac:dyDescent="0.25"/>
    <row r="628" s="83" customFormat="1" x14ac:dyDescent="0.25"/>
    <row r="629" s="83" customFormat="1" x14ac:dyDescent="0.25"/>
    <row r="630" s="83" customFormat="1" x14ac:dyDescent="0.25"/>
    <row r="631" s="83" customFormat="1" x14ac:dyDescent="0.25"/>
    <row r="632" s="83" customFormat="1" x14ac:dyDescent="0.25"/>
    <row r="633" s="83" customFormat="1" x14ac:dyDescent="0.25"/>
    <row r="634" s="83" customFormat="1" x14ac:dyDescent="0.25"/>
    <row r="635" s="83" customFormat="1" x14ac:dyDescent="0.25"/>
    <row r="636" s="83" customFormat="1" x14ac:dyDescent="0.25"/>
    <row r="637" s="83" customFormat="1" x14ac:dyDescent="0.25"/>
    <row r="638" s="83" customFormat="1" x14ac:dyDescent="0.25"/>
    <row r="639" s="83" customFormat="1" x14ac:dyDescent="0.25"/>
    <row r="640" s="83" customFormat="1" x14ac:dyDescent="0.25"/>
    <row r="641" s="83" customFormat="1" x14ac:dyDescent="0.25"/>
    <row r="642" s="83" customFormat="1" x14ac:dyDescent="0.25"/>
    <row r="643" s="83" customFormat="1" x14ac:dyDescent="0.25"/>
    <row r="644" s="83" customFormat="1" x14ac:dyDescent="0.25"/>
    <row r="645" s="83" customFormat="1" x14ac:dyDescent="0.25"/>
    <row r="646" s="83" customFormat="1" x14ac:dyDescent="0.25"/>
    <row r="647" s="83" customFormat="1" x14ac:dyDescent="0.25"/>
    <row r="648" s="83" customFormat="1" x14ac:dyDescent="0.25"/>
    <row r="649" s="83" customFormat="1" x14ac:dyDescent="0.25"/>
    <row r="650" s="83" customFormat="1" x14ac:dyDescent="0.25"/>
    <row r="651" s="83" customFormat="1" x14ac:dyDescent="0.25"/>
    <row r="652" s="83" customFormat="1" x14ac:dyDescent="0.25"/>
    <row r="653" s="83" customFormat="1" x14ac:dyDescent="0.25"/>
    <row r="654" s="83" customFormat="1" x14ac:dyDescent="0.25"/>
    <row r="655" s="83" customFormat="1" x14ac:dyDescent="0.25"/>
    <row r="656" s="83" customFormat="1" x14ac:dyDescent="0.25"/>
    <row r="657" s="83" customFormat="1" x14ac:dyDescent="0.25"/>
    <row r="658" s="83" customFormat="1" x14ac:dyDescent="0.25"/>
    <row r="659" s="83" customFormat="1" x14ac:dyDescent="0.25"/>
    <row r="660" s="83" customFormat="1" x14ac:dyDescent="0.25"/>
    <row r="661" s="83" customFormat="1" x14ac:dyDescent="0.25"/>
    <row r="662" s="83" customFormat="1" x14ac:dyDescent="0.25"/>
    <row r="663" s="83" customFormat="1" x14ac:dyDescent="0.25"/>
    <row r="664" s="83" customFormat="1" x14ac:dyDescent="0.25"/>
    <row r="665" s="83" customFormat="1" x14ac:dyDescent="0.25"/>
    <row r="666" s="83" customFormat="1" x14ac:dyDescent="0.25"/>
    <row r="667" s="83" customFormat="1" x14ac:dyDescent="0.25"/>
    <row r="668" s="83" customFormat="1" x14ac:dyDescent="0.25"/>
    <row r="669" s="83" customFormat="1" x14ac:dyDescent="0.25"/>
    <row r="670" s="83" customFormat="1" x14ac:dyDescent="0.25"/>
    <row r="671" s="83" customFormat="1" x14ac:dyDescent="0.25"/>
    <row r="672" s="83" customFormat="1" x14ac:dyDescent="0.25"/>
    <row r="673" s="83" customFormat="1" x14ac:dyDescent="0.25"/>
    <row r="674" s="83" customFormat="1" x14ac:dyDescent="0.25"/>
    <row r="675" s="83" customFormat="1" x14ac:dyDescent="0.25"/>
    <row r="676" s="83" customFormat="1" x14ac:dyDescent="0.25"/>
    <row r="677" s="83" customFormat="1" x14ac:dyDescent="0.25"/>
    <row r="678" s="83" customFormat="1" x14ac:dyDescent="0.25"/>
    <row r="679" s="83" customFormat="1" x14ac:dyDescent="0.25"/>
    <row r="680" s="83" customFormat="1" x14ac:dyDescent="0.25"/>
    <row r="681" s="83" customFormat="1" x14ac:dyDescent="0.25"/>
    <row r="682" s="83" customFormat="1" x14ac:dyDescent="0.25"/>
    <row r="683" s="83" customFormat="1" x14ac:dyDescent="0.25"/>
    <row r="684" s="83" customFormat="1" x14ac:dyDescent="0.25"/>
    <row r="685" s="83" customFormat="1" x14ac:dyDescent="0.25"/>
    <row r="686" s="83" customFormat="1" x14ac:dyDescent="0.25"/>
    <row r="687" s="83" customFormat="1" x14ac:dyDescent="0.25"/>
    <row r="688" s="83" customFormat="1" x14ac:dyDescent="0.25"/>
    <row r="689" s="83" customFormat="1" x14ac:dyDescent="0.25"/>
    <row r="690" s="83" customFormat="1" x14ac:dyDescent="0.25"/>
    <row r="691" s="83" customFormat="1" x14ac:dyDescent="0.25"/>
    <row r="692" s="83" customFormat="1" x14ac:dyDescent="0.25"/>
    <row r="693" s="83" customFormat="1" x14ac:dyDescent="0.25"/>
    <row r="694" s="83" customFormat="1" x14ac:dyDescent="0.25"/>
    <row r="695" s="83" customFormat="1" x14ac:dyDescent="0.25"/>
    <row r="696" s="83" customFormat="1" x14ac:dyDescent="0.25"/>
    <row r="697" s="83" customFormat="1" x14ac:dyDescent="0.25"/>
    <row r="698" s="83" customFormat="1" x14ac:dyDescent="0.25"/>
    <row r="699" s="83" customFormat="1" x14ac:dyDescent="0.25"/>
    <row r="700" s="83" customFormat="1" x14ac:dyDescent="0.25"/>
    <row r="701" s="83" customFormat="1" x14ac:dyDescent="0.25"/>
    <row r="702" s="83" customFormat="1" x14ac:dyDescent="0.25"/>
    <row r="703" s="83" customFormat="1" x14ac:dyDescent="0.25"/>
    <row r="704" s="83" customFormat="1" x14ac:dyDescent="0.25"/>
    <row r="705" s="83" customFormat="1" x14ac:dyDescent="0.25"/>
    <row r="706" s="83" customFormat="1" x14ac:dyDescent="0.25"/>
    <row r="707" s="83" customFormat="1" x14ac:dyDescent="0.25"/>
    <row r="708" s="83" customFormat="1" x14ac:dyDescent="0.25"/>
    <row r="709" s="83" customFormat="1" x14ac:dyDescent="0.25"/>
    <row r="710" s="83" customFormat="1" x14ac:dyDescent="0.25"/>
    <row r="711" s="83" customFormat="1" x14ac:dyDescent="0.25"/>
    <row r="712" s="83" customFormat="1" x14ac:dyDescent="0.25"/>
    <row r="713" s="83" customFormat="1" x14ac:dyDescent="0.25"/>
    <row r="714" s="83" customFormat="1" x14ac:dyDescent="0.25"/>
    <row r="715" s="83" customFormat="1" x14ac:dyDescent="0.25"/>
    <row r="716" s="83" customFormat="1" x14ac:dyDescent="0.25"/>
    <row r="717" s="83" customFormat="1" x14ac:dyDescent="0.25"/>
    <row r="718" s="83" customFormat="1" x14ac:dyDescent="0.25"/>
    <row r="719" s="83" customFormat="1" x14ac:dyDescent="0.25"/>
    <row r="720" s="83" customFormat="1" x14ac:dyDescent="0.25"/>
    <row r="721" s="83" customFormat="1" x14ac:dyDescent="0.25"/>
    <row r="722" s="83" customFormat="1" x14ac:dyDescent="0.25"/>
    <row r="723" s="83" customFormat="1" x14ac:dyDescent="0.25"/>
    <row r="724" s="83" customFormat="1" x14ac:dyDescent="0.25"/>
    <row r="725" s="83" customFormat="1" x14ac:dyDescent="0.25"/>
    <row r="726" s="83" customFormat="1" x14ac:dyDescent="0.25"/>
    <row r="727" s="83" customFormat="1" x14ac:dyDescent="0.25"/>
    <row r="728" s="83" customFormat="1" x14ac:dyDescent="0.25"/>
    <row r="729" s="83" customFormat="1" x14ac:dyDescent="0.25"/>
    <row r="730" s="83" customFormat="1" x14ac:dyDescent="0.25"/>
    <row r="731" s="83" customFormat="1" x14ac:dyDescent="0.25"/>
    <row r="732" s="83" customFormat="1" x14ac:dyDescent="0.25"/>
    <row r="733" s="83" customFormat="1" x14ac:dyDescent="0.25"/>
    <row r="734" s="83" customFormat="1" x14ac:dyDescent="0.25"/>
    <row r="735" s="83" customFormat="1" x14ac:dyDescent="0.25"/>
    <row r="736" s="83" customFormat="1" x14ac:dyDescent="0.25"/>
    <row r="737" s="83" customFormat="1" x14ac:dyDescent="0.25"/>
    <row r="738" s="83" customFormat="1" x14ac:dyDescent="0.25"/>
    <row r="739" s="83" customFormat="1" x14ac:dyDescent="0.25"/>
    <row r="740" s="83" customFormat="1" x14ac:dyDescent="0.25"/>
    <row r="741" s="83" customFormat="1" x14ac:dyDescent="0.25"/>
    <row r="742" s="83" customFormat="1" x14ac:dyDescent="0.25"/>
    <row r="743" s="83" customFormat="1" x14ac:dyDescent="0.25"/>
    <row r="744" s="83" customFormat="1" x14ac:dyDescent="0.25"/>
    <row r="745" s="83" customFormat="1" x14ac:dyDescent="0.25"/>
    <row r="746" s="83" customFormat="1" x14ac:dyDescent="0.25"/>
    <row r="747" s="83" customFormat="1" x14ac:dyDescent="0.25"/>
    <row r="748" s="83" customFormat="1" x14ac:dyDescent="0.25"/>
    <row r="749" s="83" customFormat="1" x14ac:dyDescent="0.25"/>
    <row r="750" s="83" customFormat="1" x14ac:dyDescent="0.25"/>
    <row r="751" s="83" customFormat="1" x14ac:dyDescent="0.25"/>
    <row r="752" s="83" customFormat="1" x14ac:dyDescent="0.25"/>
    <row r="753" s="83" customFormat="1" x14ac:dyDescent="0.25"/>
    <row r="754" s="83" customFormat="1" x14ac:dyDescent="0.25"/>
    <row r="755" s="83" customFormat="1" x14ac:dyDescent="0.25"/>
    <row r="756" s="83" customFormat="1" x14ac:dyDescent="0.25"/>
    <row r="757" s="83" customFormat="1" x14ac:dyDescent="0.25"/>
    <row r="758" s="83" customFormat="1" x14ac:dyDescent="0.25"/>
    <row r="759" s="83" customFormat="1" x14ac:dyDescent="0.25"/>
    <row r="760" s="83" customFormat="1" x14ac:dyDescent="0.25"/>
    <row r="761" s="83" customFormat="1" x14ac:dyDescent="0.25"/>
    <row r="762" s="83" customFormat="1" x14ac:dyDescent="0.25"/>
    <row r="763" s="83" customFormat="1" x14ac:dyDescent="0.25"/>
    <row r="764" s="83" customFormat="1" x14ac:dyDescent="0.25"/>
    <row r="765" s="83" customFormat="1" x14ac:dyDescent="0.25"/>
    <row r="766" s="83" customFormat="1" x14ac:dyDescent="0.25"/>
    <row r="767" s="83" customFormat="1" x14ac:dyDescent="0.25"/>
    <row r="768" s="83" customFormat="1" x14ac:dyDescent="0.25"/>
    <row r="769" s="83" customFormat="1" x14ac:dyDescent="0.25"/>
    <row r="770" s="83" customFormat="1" x14ac:dyDescent="0.25"/>
    <row r="771" s="83" customFormat="1" x14ac:dyDescent="0.25"/>
    <row r="772" s="83" customFormat="1" x14ac:dyDescent="0.25"/>
    <row r="773" s="83" customFormat="1" x14ac:dyDescent="0.25"/>
    <row r="774" s="83" customFormat="1" x14ac:dyDescent="0.25"/>
    <row r="775" s="83" customFormat="1" x14ac:dyDescent="0.25"/>
    <row r="776" s="83" customFormat="1" x14ac:dyDescent="0.25"/>
    <row r="777" s="83" customFormat="1" x14ac:dyDescent="0.25"/>
    <row r="778" s="83" customFormat="1" x14ac:dyDescent="0.25"/>
    <row r="779" s="83" customFormat="1" x14ac:dyDescent="0.25"/>
    <row r="780" s="83" customFormat="1" x14ac:dyDescent="0.25"/>
    <row r="781" s="83" customFormat="1" x14ac:dyDescent="0.25"/>
    <row r="782" s="83" customFormat="1" x14ac:dyDescent="0.25"/>
    <row r="783" s="83" customFormat="1" x14ac:dyDescent="0.25"/>
    <row r="784" s="83" customFormat="1" x14ac:dyDescent="0.25"/>
    <row r="785" s="83" customFormat="1" x14ac:dyDescent="0.25"/>
    <row r="786" s="83" customFormat="1" x14ac:dyDescent="0.25"/>
    <row r="787" s="83" customFormat="1" x14ac:dyDescent="0.25"/>
    <row r="788" s="83" customFormat="1" x14ac:dyDescent="0.25"/>
    <row r="789" s="83" customFormat="1" x14ac:dyDescent="0.25"/>
    <row r="790" s="83" customFormat="1" x14ac:dyDescent="0.25"/>
    <row r="791" s="83" customFormat="1" x14ac:dyDescent="0.25"/>
    <row r="792" s="83" customFormat="1" x14ac:dyDescent="0.25"/>
    <row r="793" s="83" customFormat="1" x14ac:dyDescent="0.25"/>
    <row r="794" s="83" customFormat="1" x14ac:dyDescent="0.25"/>
    <row r="795" s="83" customFormat="1" x14ac:dyDescent="0.25"/>
    <row r="796" s="83" customFormat="1" x14ac:dyDescent="0.25"/>
    <row r="797" s="83" customFormat="1" x14ac:dyDescent="0.25"/>
    <row r="798" s="83" customFormat="1" x14ac:dyDescent="0.25"/>
    <row r="799" s="83" customFormat="1" x14ac:dyDescent="0.25"/>
    <row r="800" s="83" customFormat="1" x14ac:dyDescent="0.25"/>
    <row r="801" s="83" customFormat="1" x14ac:dyDescent="0.25"/>
    <row r="802" s="83" customFormat="1" x14ac:dyDescent="0.25"/>
    <row r="803" s="83" customFormat="1" x14ac:dyDescent="0.25"/>
    <row r="804" s="83" customFormat="1" x14ac:dyDescent="0.25"/>
    <row r="805" s="83" customFormat="1" x14ac:dyDescent="0.25"/>
    <row r="806" s="83" customFormat="1" x14ac:dyDescent="0.25"/>
    <row r="807" s="83" customFormat="1" x14ac:dyDescent="0.25"/>
    <row r="808" s="83" customFormat="1" x14ac:dyDescent="0.25"/>
    <row r="809" s="83" customFormat="1" x14ac:dyDescent="0.25"/>
    <row r="810" s="83" customFormat="1" x14ac:dyDescent="0.25"/>
    <row r="811" s="83" customFormat="1" x14ac:dyDescent="0.25"/>
    <row r="812" s="83" customFormat="1" x14ac:dyDescent="0.25"/>
    <row r="813" s="83" customFormat="1" x14ac:dyDescent="0.25"/>
    <row r="814" s="83" customFormat="1" x14ac:dyDescent="0.25"/>
    <row r="815" s="83" customFormat="1" x14ac:dyDescent="0.25"/>
    <row r="816" s="83" customFormat="1" x14ac:dyDescent="0.25"/>
    <row r="817" s="83" customFormat="1" x14ac:dyDescent="0.25"/>
    <row r="818" s="83" customFormat="1" x14ac:dyDescent="0.25"/>
    <row r="819" s="83" customFormat="1" x14ac:dyDescent="0.25"/>
    <row r="820" s="83" customFormat="1" x14ac:dyDescent="0.25"/>
    <row r="821" s="83" customFormat="1" x14ac:dyDescent="0.25"/>
    <row r="822" s="83" customFormat="1" x14ac:dyDescent="0.25"/>
    <row r="823" s="83" customFormat="1" x14ac:dyDescent="0.25"/>
    <row r="824" s="83" customFormat="1" x14ac:dyDescent="0.25"/>
    <row r="825" s="83" customFormat="1" x14ac:dyDescent="0.25"/>
    <row r="826" s="83" customFormat="1" x14ac:dyDescent="0.25"/>
    <row r="827" s="83" customFormat="1" x14ac:dyDescent="0.25"/>
    <row r="828" s="83" customFormat="1" x14ac:dyDescent="0.25"/>
    <row r="829" s="83" customFormat="1" x14ac:dyDescent="0.25"/>
    <row r="830" s="83" customFormat="1" x14ac:dyDescent="0.25"/>
    <row r="831" s="83" customFormat="1" x14ac:dyDescent="0.25"/>
    <row r="832" s="83" customFormat="1" x14ac:dyDescent="0.25"/>
    <row r="833" s="83" customFormat="1" x14ac:dyDescent="0.25"/>
    <row r="834" s="83" customFormat="1" x14ac:dyDescent="0.25"/>
    <row r="835" s="83" customFormat="1" x14ac:dyDescent="0.25"/>
    <row r="836" s="83" customFormat="1" x14ac:dyDescent="0.25"/>
    <row r="837" s="83" customFormat="1" x14ac:dyDescent="0.25"/>
    <row r="838" s="83" customFormat="1" x14ac:dyDescent="0.25"/>
    <row r="839" s="83" customFormat="1" x14ac:dyDescent="0.25"/>
    <row r="840" s="83" customFormat="1" x14ac:dyDescent="0.25"/>
    <row r="841" s="83" customFormat="1" x14ac:dyDescent="0.25"/>
    <row r="842" s="83" customFormat="1" x14ac:dyDescent="0.25"/>
    <row r="843" s="83" customFormat="1" x14ac:dyDescent="0.25"/>
    <row r="844" s="83" customFormat="1" x14ac:dyDescent="0.25"/>
    <row r="845" s="83" customFormat="1" x14ac:dyDescent="0.25"/>
    <row r="846" s="83" customFormat="1" x14ac:dyDescent="0.25"/>
    <row r="847" s="83" customFormat="1" x14ac:dyDescent="0.25"/>
    <row r="848" s="83" customFormat="1" x14ac:dyDescent="0.25"/>
    <row r="849" s="83" customFormat="1" x14ac:dyDescent="0.25"/>
    <row r="850" s="83" customFormat="1" x14ac:dyDescent="0.25"/>
    <row r="851" s="83" customFormat="1" x14ac:dyDescent="0.25"/>
    <row r="852" s="83" customFormat="1" x14ac:dyDescent="0.25"/>
    <row r="853" s="83" customFormat="1" x14ac:dyDescent="0.25"/>
    <row r="854" s="83" customFormat="1" x14ac:dyDescent="0.25"/>
    <row r="855" s="83" customFormat="1" x14ac:dyDescent="0.25"/>
    <row r="856" s="83" customFormat="1" x14ac:dyDescent="0.25"/>
    <row r="857" s="83" customFormat="1" x14ac:dyDescent="0.25"/>
    <row r="858" s="83" customFormat="1" x14ac:dyDescent="0.25"/>
    <row r="859" s="83" customFormat="1" x14ac:dyDescent="0.25"/>
    <row r="860" s="83" customFormat="1" x14ac:dyDescent="0.25"/>
    <row r="861" s="83" customFormat="1" x14ac:dyDescent="0.25"/>
    <row r="862" s="83" customFormat="1" x14ac:dyDescent="0.25"/>
    <row r="863" s="83" customFormat="1" x14ac:dyDescent="0.25"/>
    <row r="864" s="83" customFormat="1" x14ac:dyDescent="0.25"/>
    <row r="865" s="83" customFormat="1" x14ac:dyDescent="0.25"/>
    <row r="866" s="83" customFormat="1" x14ac:dyDescent="0.25"/>
    <row r="867" s="83" customFormat="1" x14ac:dyDescent="0.25"/>
    <row r="868" s="83" customFormat="1" x14ac:dyDescent="0.25"/>
    <row r="869" s="83" customFormat="1" x14ac:dyDescent="0.25"/>
    <row r="870" s="83" customFormat="1" x14ac:dyDescent="0.25"/>
    <row r="871" s="83" customFormat="1" x14ac:dyDescent="0.25"/>
    <row r="872" s="83" customFormat="1" x14ac:dyDescent="0.25"/>
    <row r="873" s="83" customFormat="1" x14ac:dyDescent="0.25"/>
    <row r="874" s="83" customFormat="1" x14ac:dyDescent="0.25"/>
    <row r="875" s="83" customFormat="1" x14ac:dyDescent="0.25"/>
    <row r="876" s="83" customFormat="1" x14ac:dyDescent="0.25"/>
    <row r="877" s="83" customFormat="1" x14ac:dyDescent="0.25"/>
    <row r="878" s="83" customFormat="1" x14ac:dyDescent="0.25"/>
    <row r="879" s="83" customFormat="1" x14ac:dyDescent="0.25"/>
    <row r="880" s="83" customFormat="1" x14ac:dyDescent="0.25"/>
    <row r="881" s="83" customFormat="1" x14ac:dyDescent="0.25"/>
    <row r="882" s="83" customFormat="1" x14ac:dyDescent="0.25"/>
    <row r="883" s="83" customFormat="1" x14ac:dyDescent="0.25"/>
    <row r="884" s="83" customFormat="1" x14ac:dyDescent="0.25"/>
    <row r="885" s="83" customFormat="1" x14ac:dyDescent="0.25"/>
    <row r="886" s="83" customFormat="1" x14ac:dyDescent="0.25"/>
    <row r="887" s="83" customFormat="1" x14ac:dyDescent="0.25"/>
    <row r="888" s="83" customFormat="1" x14ac:dyDescent="0.25"/>
    <row r="889" s="83" customFormat="1" x14ac:dyDescent="0.25"/>
    <row r="890" s="83" customFormat="1" x14ac:dyDescent="0.25"/>
    <row r="891" s="83" customFormat="1" x14ac:dyDescent="0.25"/>
    <row r="892" s="83" customFormat="1" x14ac:dyDescent="0.25"/>
    <row r="893" s="83" customFormat="1" x14ac:dyDescent="0.25"/>
    <row r="894" s="83" customFormat="1" x14ac:dyDescent="0.25"/>
    <row r="895" s="83" customFormat="1" x14ac:dyDescent="0.25"/>
    <row r="896" s="83" customFormat="1" x14ac:dyDescent="0.25"/>
    <row r="897" s="83" customFormat="1" x14ac:dyDescent="0.25"/>
    <row r="898" s="83" customFormat="1" x14ac:dyDescent="0.25"/>
    <row r="899" s="83" customFormat="1" x14ac:dyDescent="0.25"/>
    <row r="900" s="83" customFormat="1" x14ac:dyDescent="0.25"/>
    <row r="901" s="83" customFormat="1" x14ac:dyDescent="0.25"/>
    <row r="902" s="83" customFormat="1" x14ac:dyDescent="0.25"/>
    <row r="903" s="83" customFormat="1" x14ac:dyDescent="0.25"/>
    <row r="904" s="83" customFormat="1" x14ac:dyDescent="0.25"/>
    <row r="905" s="83" customFormat="1" x14ac:dyDescent="0.25"/>
    <row r="906" s="83" customFormat="1" x14ac:dyDescent="0.25"/>
    <row r="907" s="83" customFormat="1" x14ac:dyDescent="0.25"/>
    <row r="908" s="83" customFormat="1" x14ac:dyDescent="0.25"/>
    <row r="909" s="83" customFormat="1" x14ac:dyDescent="0.25"/>
    <row r="910" s="83" customFormat="1" x14ac:dyDescent="0.25"/>
    <row r="911" s="83" customFormat="1" x14ac:dyDescent="0.25"/>
    <row r="912" s="83" customFormat="1" x14ac:dyDescent="0.25"/>
    <row r="913" s="83" customFormat="1" x14ac:dyDescent="0.25"/>
    <row r="914" s="83" customFormat="1" x14ac:dyDescent="0.25"/>
    <row r="915" s="83" customFormat="1" x14ac:dyDescent="0.25"/>
    <row r="916" s="83" customFormat="1" x14ac:dyDescent="0.25"/>
    <row r="917" s="83" customFormat="1" x14ac:dyDescent="0.25"/>
    <row r="918" s="83" customFormat="1" x14ac:dyDescent="0.25"/>
    <row r="919" s="83" customFormat="1" x14ac:dyDescent="0.25"/>
    <row r="920" s="83" customFormat="1" x14ac:dyDescent="0.25"/>
    <row r="921" s="83" customFormat="1" x14ac:dyDescent="0.25"/>
    <row r="922" s="83" customFormat="1" x14ac:dyDescent="0.25"/>
    <row r="923" s="83" customFormat="1" x14ac:dyDescent="0.25"/>
    <row r="924" s="83" customFormat="1" x14ac:dyDescent="0.25"/>
    <row r="925" s="83" customFormat="1" x14ac:dyDescent="0.25"/>
    <row r="926" s="83" customFormat="1" x14ac:dyDescent="0.25"/>
    <row r="927" s="83" customFormat="1" x14ac:dyDescent="0.25"/>
    <row r="928" s="83" customFormat="1" x14ac:dyDescent="0.25"/>
    <row r="929" s="83" customFormat="1" x14ac:dyDescent="0.25"/>
    <row r="930" s="83" customFormat="1" x14ac:dyDescent="0.25"/>
    <row r="931" s="83" customFormat="1" x14ac:dyDescent="0.25"/>
    <row r="932" s="83" customFormat="1" x14ac:dyDescent="0.25"/>
    <row r="933" s="83" customFormat="1" x14ac:dyDescent="0.25"/>
    <row r="934" s="83" customFormat="1" x14ac:dyDescent="0.25"/>
    <row r="935" s="83" customFormat="1" x14ac:dyDescent="0.25"/>
    <row r="936" s="83" customFormat="1" x14ac:dyDescent="0.25"/>
    <row r="937" s="83" customFormat="1" x14ac:dyDescent="0.25"/>
    <row r="938" s="83" customFormat="1" x14ac:dyDescent="0.25"/>
    <row r="939" s="83" customFormat="1" x14ac:dyDescent="0.25"/>
    <row r="940" s="83" customFormat="1" x14ac:dyDescent="0.25"/>
    <row r="941" s="83" customFormat="1" x14ac:dyDescent="0.25"/>
    <row r="942" s="83" customFormat="1" x14ac:dyDescent="0.25"/>
    <row r="943" s="83" customFormat="1" x14ac:dyDescent="0.25"/>
    <row r="944" s="83" customFormat="1" x14ac:dyDescent="0.25"/>
    <row r="945" s="83" customFormat="1" x14ac:dyDescent="0.25"/>
    <row r="946" s="83" customFormat="1" x14ac:dyDescent="0.25"/>
    <row r="947" s="83" customFormat="1" x14ac:dyDescent="0.25"/>
    <row r="948" s="83" customFormat="1" x14ac:dyDescent="0.25"/>
    <row r="949" s="83" customFormat="1" x14ac:dyDescent="0.25"/>
    <row r="950" s="83" customFormat="1" x14ac:dyDescent="0.25"/>
    <row r="951" s="83" customFormat="1" x14ac:dyDescent="0.25"/>
    <row r="952" s="83" customFormat="1" x14ac:dyDescent="0.25"/>
    <row r="953" s="83" customFormat="1" x14ac:dyDescent="0.25"/>
    <row r="954" s="83" customFormat="1" x14ac:dyDescent="0.25"/>
    <row r="955" s="83" customFormat="1" x14ac:dyDescent="0.25"/>
    <row r="956" s="83" customFormat="1" x14ac:dyDescent="0.25"/>
    <row r="957" s="83" customFormat="1" x14ac:dyDescent="0.25"/>
    <row r="958" s="83" customFormat="1" x14ac:dyDescent="0.25"/>
    <row r="959" s="83" customFormat="1" x14ac:dyDescent="0.25"/>
    <row r="960" s="83" customFormat="1" x14ac:dyDescent="0.25"/>
    <row r="961" s="83" customFormat="1" x14ac:dyDescent="0.25"/>
    <row r="962" s="83" customFormat="1" x14ac:dyDescent="0.25"/>
    <row r="963" s="83" customFormat="1" x14ac:dyDescent="0.25"/>
    <row r="964" s="83" customFormat="1" x14ac:dyDescent="0.25"/>
    <row r="965" s="83" customFormat="1" x14ac:dyDescent="0.25"/>
    <row r="966" s="83" customFormat="1" x14ac:dyDescent="0.25"/>
    <row r="967" s="83" customFormat="1" x14ac:dyDescent="0.25"/>
    <row r="968" s="83" customFormat="1" x14ac:dyDescent="0.25"/>
    <row r="969" s="83" customFormat="1" x14ac:dyDescent="0.25"/>
    <row r="970" s="83" customFormat="1" x14ac:dyDescent="0.25"/>
    <row r="971" s="83" customFormat="1" x14ac:dyDescent="0.25"/>
    <row r="972" s="83" customFormat="1" x14ac:dyDescent="0.25"/>
    <row r="973" s="83" customFormat="1" x14ac:dyDescent="0.25"/>
    <row r="974" s="83" customFormat="1" x14ac:dyDescent="0.25"/>
    <row r="975" s="83" customFormat="1" x14ac:dyDescent="0.25"/>
    <row r="976" s="83" customFormat="1" x14ac:dyDescent="0.25"/>
    <row r="977" s="83" customFormat="1" x14ac:dyDescent="0.25"/>
    <row r="978" s="83" customFormat="1" x14ac:dyDescent="0.25"/>
    <row r="979" s="83" customFormat="1" x14ac:dyDescent="0.25"/>
    <row r="980" s="83" customFormat="1" x14ac:dyDescent="0.25"/>
    <row r="981" s="83" customFormat="1" x14ac:dyDescent="0.25"/>
    <row r="982" s="83" customFormat="1" x14ac:dyDescent="0.25"/>
    <row r="983" s="83" customFormat="1" x14ac:dyDescent="0.25"/>
    <row r="984" s="83" customFormat="1" x14ac:dyDescent="0.25"/>
    <row r="985" s="83" customFormat="1" x14ac:dyDescent="0.25"/>
    <row r="986" s="83" customFormat="1" x14ac:dyDescent="0.25"/>
    <row r="987" s="83" customFormat="1" x14ac:dyDescent="0.25"/>
    <row r="988" s="83" customFormat="1" x14ac:dyDescent="0.25"/>
    <row r="989" s="83" customFormat="1" x14ac:dyDescent="0.25"/>
    <row r="990" s="83" customFormat="1" x14ac:dyDescent="0.25"/>
    <row r="991" s="83" customFormat="1" x14ac:dyDescent="0.25"/>
    <row r="992" s="83" customFormat="1" x14ac:dyDescent="0.25"/>
    <row r="993" s="83" customFormat="1" x14ac:dyDescent="0.25"/>
    <row r="994" s="83" customFormat="1" x14ac:dyDescent="0.25"/>
    <row r="995" s="83" customFormat="1" x14ac:dyDescent="0.25"/>
    <row r="996" s="83" customFormat="1" x14ac:dyDescent="0.25"/>
    <row r="997" s="83" customFormat="1" x14ac:dyDescent="0.25"/>
    <row r="998" s="83" customFormat="1" x14ac:dyDescent="0.25"/>
    <row r="999" s="83" customFormat="1" x14ac:dyDescent="0.25"/>
    <row r="1000" s="83" customFormat="1" x14ac:dyDescent="0.25"/>
    <row r="1001" s="83" customFormat="1" x14ac:dyDescent="0.25"/>
    <row r="1002" s="83" customFormat="1" x14ac:dyDescent="0.25"/>
    <row r="1003" s="83" customFormat="1" x14ac:dyDescent="0.25"/>
    <row r="1004" s="83" customFormat="1" x14ac:dyDescent="0.25"/>
    <row r="1005" s="83" customFormat="1" x14ac:dyDescent="0.25"/>
    <row r="1006" s="83" customFormat="1" x14ac:dyDescent="0.25"/>
    <row r="1007" s="83" customFormat="1" x14ac:dyDescent="0.25"/>
    <row r="1008" s="83" customFormat="1" x14ac:dyDescent="0.25"/>
    <row r="1009" s="83" customFormat="1" x14ac:dyDescent="0.25"/>
    <row r="1010" s="83" customFormat="1" x14ac:dyDescent="0.25"/>
    <row r="1011" s="83" customFormat="1" x14ac:dyDescent="0.25"/>
    <row r="1012" s="83" customFormat="1" x14ac:dyDescent="0.25"/>
    <row r="1013" s="83" customFormat="1" x14ac:dyDescent="0.25"/>
    <row r="1014" s="83" customFormat="1" x14ac:dyDescent="0.25"/>
    <row r="1015" s="83" customFormat="1" x14ac:dyDescent="0.25"/>
    <row r="1016" s="83" customFormat="1" x14ac:dyDescent="0.25"/>
    <row r="1017" s="83" customFormat="1" x14ac:dyDescent="0.25"/>
    <row r="1018" s="83" customFormat="1" x14ac:dyDescent="0.25"/>
    <row r="1019" s="83" customFormat="1" x14ac:dyDescent="0.25"/>
    <row r="1020" s="83" customFormat="1" x14ac:dyDescent="0.25"/>
    <row r="1021" s="83" customFormat="1" x14ac:dyDescent="0.25"/>
    <row r="1022" s="83" customFormat="1" x14ac:dyDescent="0.25"/>
    <row r="1023" s="83" customFormat="1" x14ac:dyDescent="0.25"/>
    <row r="1024" s="83" customFormat="1" x14ac:dyDescent="0.25"/>
    <row r="1025" s="83" customFormat="1" x14ac:dyDescent="0.25"/>
    <row r="1026" s="83" customFormat="1" x14ac:dyDescent="0.25"/>
    <row r="1027" s="83" customFormat="1" x14ac:dyDescent="0.25"/>
    <row r="1028" s="83" customFormat="1" x14ac:dyDescent="0.25"/>
    <row r="1029" s="83" customFormat="1" x14ac:dyDescent="0.25"/>
    <row r="1030" s="83" customFormat="1" x14ac:dyDescent="0.25"/>
    <row r="1031" s="83" customFormat="1" x14ac:dyDescent="0.25"/>
    <row r="1032" s="83" customFormat="1" x14ac:dyDescent="0.25"/>
    <row r="1033" s="83" customFormat="1" x14ac:dyDescent="0.25"/>
    <row r="1034" s="83" customFormat="1" x14ac:dyDescent="0.25"/>
    <row r="1035" s="83" customFormat="1" x14ac:dyDescent="0.25"/>
    <row r="1036" s="83" customFormat="1" x14ac:dyDescent="0.25"/>
    <row r="1037" s="83" customFormat="1" x14ac:dyDescent="0.25"/>
    <row r="1038" s="83" customFormat="1" x14ac:dyDescent="0.25"/>
    <row r="1039" s="83" customFormat="1" x14ac:dyDescent="0.25"/>
    <row r="1040" s="83" customFormat="1" x14ac:dyDescent="0.25"/>
    <row r="1041" s="83" customFormat="1" x14ac:dyDescent="0.25"/>
    <row r="1042" s="83" customFormat="1" x14ac:dyDescent="0.25"/>
    <row r="1043" s="83" customFormat="1" x14ac:dyDescent="0.25"/>
    <row r="1044" s="83" customFormat="1" x14ac:dyDescent="0.25"/>
    <row r="1045" s="83" customFormat="1" x14ac:dyDescent="0.25"/>
    <row r="1046" s="83" customFormat="1" x14ac:dyDescent="0.25"/>
    <row r="1047" s="83" customFormat="1" x14ac:dyDescent="0.25"/>
    <row r="1048" s="83" customFormat="1" x14ac:dyDescent="0.25"/>
    <row r="1049" s="83" customFormat="1" x14ac:dyDescent="0.25"/>
    <row r="1050" s="83" customFormat="1" x14ac:dyDescent="0.25"/>
    <row r="1051" s="83" customFormat="1" x14ac:dyDescent="0.25"/>
    <row r="1052" s="83" customFormat="1" x14ac:dyDescent="0.25"/>
    <row r="1053" s="83" customFormat="1" x14ac:dyDescent="0.25"/>
    <row r="1054" s="83" customFormat="1" x14ac:dyDescent="0.25"/>
    <row r="1055" s="83" customFormat="1" x14ac:dyDescent="0.25"/>
    <row r="1056" s="83" customFormat="1" x14ac:dyDescent="0.25"/>
    <row r="1057" s="83" customFormat="1" x14ac:dyDescent="0.25"/>
    <row r="1058" s="83" customFormat="1" x14ac:dyDescent="0.25"/>
    <row r="1059" s="83" customFormat="1" x14ac:dyDescent="0.25"/>
    <row r="1060" s="83" customFormat="1" x14ac:dyDescent="0.25"/>
    <row r="1061" s="83" customFormat="1" x14ac:dyDescent="0.25"/>
    <row r="1062" s="83" customFormat="1" x14ac:dyDescent="0.25"/>
    <row r="1063" s="83" customFormat="1" x14ac:dyDescent="0.25"/>
    <row r="1064" s="83" customFormat="1" x14ac:dyDescent="0.25"/>
    <row r="1065" s="83" customFormat="1" x14ac:dyDescent="0.25"/>
    <row r="1066" s="83" customFormat="1" x14ac:dyDescent="0.25"/>
    <row r="1067" s="83" customFormat="1" x14ac:dyDescent="0.25"/>
    <row r="1068" s="83" customFormat="1" x14ac:dyDescent="0.25"/>
    <row r="1069" s="83" customFormat="1" x14ac:dyDescent="0.25"/>
    <row r="1070" s="83" customFormat="1" x14ac:dyDescent="0.25"/>
    <row r="1071" s="83" customFormat="1" x14ac:dyDescent="0.25"/>
    <row r="1072" s="83" customFormat="1" x14ac:dyDescent="0.25"/>
    <row r="1073" s="83" customFormat="1" x14ac:dyDescent="0.25"/>
    <row r="1074" s="83" customFormat="1" x14ac:dyDescent="0.25"/>
    <row r="1075" s="83" customFormat="1" x14ac:dyDescent="0.25"/>
    <row r="1076" s="83" customFormat="1" x14ac:dyDescent="0.25"/>
    <row r="1077" s="83" customFormat="1" x14ac:dyDescent="0.25"/>
    <row r="1078" s="83" customFormat="1" x14ac:dyDescent="0.25"/>
    <row r="1079" s="83" customFormat="1" x14ac:dyDescent="0.25"/>
    <row r="1080" s="83" customFormat="1" x14ac:dyDescent="0.25"/>
    <row r="1081" s="83" customFormat="1" x14ac:dyDescent="0.25"/>
    <row r="1082" s="83" customFormat="1" x14ac:dyDescent="0.25"/>
    <row r="1083" s="83" customFormat="1" x14ac:dyDescent="0.25"/>
    <row r="1084" s="83" customFormat="1" x14ac:dyDescent="0.25"/>
    <row r="1085" s="83" customFormat="1" x14ac:dyDescent="0.25"/>
    <row r="1086" s="83" customFormat="1" x14ac:dyDescent="0.25"/>
    <row r="1087" s="83" customFormat="1" x14ac:dyDescent="0.25"/>
    <row r="1088" s="83" customFormat="1" x14ac:dyDescent="0.25"/>
    <row r="1089" s="83" customFormat="1" x14ac:dyDescent="0.25"/>
    <row r="1090" s="83" customFormat="1" x14ac:dyDescent="0.25"/>
    <row r="1091" s="83" customFormat="1" x14ac:dyDescent="0.25"/>
    <row r="1092" s="83" customFormat="1" x14ac:dyDescent="0.25"/>
    <row r="1093" s="83" customFormat="1" x14ac:dyDescent="0.25"/>
    <row r="1094" s="83" customFormat="1" x14ac:dyDescent="0.25"/>
    <row r="1095" s="83" customFormat="1" x14ac:dyDescent="0.25"/>
    <row r="1096" s="83" customFormat="1" x14ac:dyDescent="0.25"/>
    <row r="1097" s="83" customFormat="1" x14ac:dyDescent="0.25"/>
    <row r="1098" s="83" customFormat="1" x14ac:dyDescent="0.25"/>
    <row r="1099" s="83" customFormat="1" x14ac:dyDescent="0.25"/>
    <row r="1100" s="83" customFormat="1" x14ac:dyDescent="0.25"/>
    <row r="1101" s="83" customFormat="1" x14ac:dyDescent="0.25"/>
    <row r="1102" s="83" customFormat="1" x14ac:dyDescent="0.25"/>
    <row r="1103" s="83" customFormat="1" x14ac:dyDescent="0.25"/>
    <row r="1104" s="83" customFormat="1" x14ac:dyDescent="0.25"/>
    <row r="1105" s="83" customFormat="1" x14ac:dyDescent="0.25"/>
    <row r="1106" s="83" customFormat="1" x14ac:dyDescent="0.25"/>
    <row r="1107" s="83" customFormat="1" x14ac:dyDescent="0.25"/>
    <row r="1108" s="83" customFormat="1" x14ac:dyDescent="0.25"/>
    <row r="1109" s="83" customFormat="1" x14ac:dyDescent="0.25"/>
    <row r="1110" s="83" customFormat="1" x14ac:dyDescent="0.25"/>
    <row r="1111" s="83" customFormat="1" x14ac:dyDescent="0.25"/>
    <row r="1112" s="83" customFormat="1" x14ac:dyDescent="0.25"/>
    <row r="1113" s="83" customFormat="1" x14ac:dyDescent="0.25"/>
    <row r="1114" s="83" customFormat="1" x14ac:dyDescent="0.25"/>
    <row r="1115" s="83" customFormat="1" x14ac:dyDescent="0.25"/>
    <row r="1116" s="83" customFormat="1" x14ac:dyDescent="0.25"/>
    <row r="1117" s="83" customFormat="1" x14ac:dyDescent="0.25"/>
    <row r="1118" s="83" customFormat="1" x14ac:dyDescent="0.25"/>
    <row r="1119" s="83" customFormat="1" x14ac:dyDescent="0.25"/>
    <row r="1120" s="83" customFormat="1" x14ac:dyDescent="0.25"/>
    <row r="1121" s="83" customFormat="1" x14ac:dyDescent="0.25"/>
    <row r="1122" s="83" customFormat="1" x14ac:dyDescent="0.25"/>
    <row r="1123" s="83" customFormat="1" x14ac:dyDescent="0.25"/>
    <row r="1124" s="83" customFormat="1" x14ac:dyDescent="0.25"/>
    <row r="1125" s="83" customFormat="1" x14ac:dyDescent="0.25"/>
    <row r="1126" s="83" customFormat="1" x14ac:dyDescent="0.25"/>
    <row r="1127" s="83" customFormat="1" x14ac:dyDescent="0.25"/>
    <row r="1128" s="83" customFormat="1" x14ac:dyDescent="0.25"/>
    <row r="1129" s="83" customFormat="1" x14ac:dyDescent="0.25"/>
    <row r="1130" s="83" customFormat="1" x14ac:dyDescent="0.25"/>
    <row r="1131" s="83" customFormat="1" x14ac:dyDescent="0.25"/>
    <row r="1132" s="83" customFormat="1" x14ac:dyDescent="0.25"/>
    <row r="1133" s="83" customFormat="1" x14ac:dyDescent="0.25"/>
    <row r="1134" s="83" customFormat="1" x14ac:dyDescent="0.25"/>
    <row r="1135" s="83" customFormat="1" x14ac:dyDescent="0.25"/>
    <row r="1136" s="83" customFormat="1" x14ac:dyDescent="0.25"/>
    <row r="1137" s="83" customFormat="1" x14ac:dyDescent="0.25"/>
    <row r="1138" s="83" customFormat="1" x14ac:dyDescent="0.25"/>
    <row r="1139" s="83" customFormat="1" x14ac:dyDescent="0.25"/>
    <row r="1140" s="83" customFormat="1" x14ac:dyDescent="0.25"/>
    <row r="1141" s="83" customFormat="1" x14ac:dyDescent="0.25"/>
    <row r="1142" s="83" customFormat="1" x14ac:dyDescent="0.25"/>
    <row r="1143" s="83" customFormat="1" x14ac:dyDescent="0.25"/>
    <row r="1144" s="83" customFormat="1" x14ac:dyDescent="0.25"/>
    <row r="1145" s="83" customFormat="1" x14ac:dyDescent="0.25"/>
    <row r="1146" s="83" customFormat="1" x14ac:dyDescent="0.25"/>
    <row r="1147" s="83" customFormat="1" x14ac:dyDescent="0.25"/>
    <row r="1148" s="83" customFormat="1" x14ac:dyDescent="0.25"/>
    <row r="1149" s="83" customFormat="1" x14ac:dyDescent="0.25"/>
    <row r="1150" s="83" customFormat="1" x14ac:dyDescent="0.25"/>
    <row r="1151" s="83" customFormat="1" x14ac:dyDescent="0.25"/>
    <row r="1152" s="83" customFormat="1" x14ac:dyDescent="0.25"/>
    <row r="1153" s="83" customFormat="1" x14ac:dyDescent="0.25"/>
    <row r="1154" s="83" customFormat="1" x14ac:dyDescent="0.25"/>
    <row r="1155" s="83" customFormat="1" x14ac:dyDescent="0.25"/>
    <row r="1156" s="83" customFormat="1" x14ac:dyDescent="0.25"/>
    <row r="1157" s="83" customFormat="1" x14ac:dyDescent="0.25"/>
    <row r="1158" s="83" customFormat="1" x14ac:dyDescent="0.25"/>
    <row r="1159" s="83" customFormat="1" x14ac:dyDescent="0.25"/>
    <row r="1160" s="83" customFormat="1" x14ac:dyDescent="0.25"/>
    <row r="1161" s="83" customFormat="1" x14ac:dyDescent="0.25"/>
    <row r="1162" s="83" customFormat="1" x14ac:dyDescent="0.25"/>
    <row r="1163" s="83" customFormat="1" x14ac:dyDescent="0.25"/>
    <row r="1164" s="83" customFormat="1" x14ac:dyDescent="0.25"/>
    <row r="1165" s="83" customFormat="1" x14ac:dyDescent="0.25"/>
    <row r="1166" s="83" customFormat="1" x14ac:dyDescent="0.25"/>
    <row r="1167" s="83" customFormat="1" x14ac:dyDescent="0.25"/>
    <row r="1168" s="83" customFormat="1" x14ac:dyDescent="0.25"/>
    <row r="1169" s="83" customFormat="1" x14ac:dyDescent="0.25"/>
    <row r="1170" s="83" customFormat="1" x14ac:dyDescent="0.25"/>
    <row r="1171" s="83" customFormat="1" x14ac:dyDescent="0.25"/>
    <row r="1172" s="83" customFormat="1" x14ac:dyDescent="0.25"/>
    <row r="1173" s="83" customFormat="1" x14ac:dyDescent="0.25"/>
    <row r="1174" s="83" customFormat="1" x14ac:dyDescent="0.25"/>
    <row r="1175" s="83" customFormat="1" x14ac:dyDescent="0.25"/>
    <row r="1176" s="83" customFormat="1" x14ac:dyDescent="0.25"/>
    <row r="1177" s="83" customFormat="1" x14ac:dyDescent="0.25"/>
    <row r="1178" s="83" customFormat="1" x14ac:dyDescent="0.25"/>
    <row r="1179" s="83" customFormat="1" x14ac:dyDescent="0.25"/>
    <row r="1180" s="83" customFormat="1" x14ac:dyDescent="0.25"/>
    <row r="1181" s="83" customFormat="1" x14ac:dyDescent="0.25"/>
    <row r="1182" s="83" customFormat="1" x14ac:dyDescent="0.25"/>
    <row r="1183" s="83" customFormat="1" x14ac:dyDescent="0.25"/>
    <row r="1184" s="83" customFormat="1" x14ac:dyDescent="0.25"/>
    <row r="1185" s="83" customFormat="1" x14ac:dyDescent="0.25"/>
    <row r="1186" s="83" customFormat="1" x14ac:dyDescent="0.25"/>
    <row r="1187" s="83" customFormat="1" x14ac:dyDescent="0.25"/>
    <row r="1188" s="83" customFormat="1" x14ac:dyDescent="0.25"/>
    <row r="1189" s="83" customFormat="1" x14ac:dyDescent="0.25"/>
    <row r="1190" s="83" customFormat="1" x14ac:dyDescent="0.25"/>
    <row r="1191" s="83" customFormat="1" x14ac:dyDescent="0.25"/>
    <row r="1192" s="83" customFormat="1" x14ac:dyDescent="0.25"/>
    <row r="1193" s="83" customFormat="1" x14ac:dyDescent="0.25"/>
    <row r="1194" s="83" customFormat="1" x14ac:dyDescent="0.25"/>
    <row r="1195" s="83" customFormat="1" x14ac:dyDescent="0.25"/>
    <row r="1196" s="83" customFormat="1" x14ac:dyDescent="0.25"/>
    <row r="1197" s="83" customFormat="1" x14ac:dyDescent="0.25"/>
    <row r="1198" s="83" customFormat="1" x14ac:dyDescent="0.25"/>
    <row r="1199" s="83" customFormat="1" x14ac:dyDescent="0.25"/>
    <row r="1200" s="83" customFormat="1" x14ac:dyDescent="0.25"/>
    <row r="1201" s="83" customFormat="1" x14ac:dyDescent="0.25"/>
    <row r="1202" s="83" customFormat="1" x14ac:dyDescent="0.25"/>
    <row r="1203" s="83" customFormat="1" x14ac:dyDescent="0.25"/>
    <row r="1204" s="83" customFormat="1" x14ac:dyDescent="0.25"/>
    <row r="1205" s="83" customFormat="1" x14ac:dyDescent="0.25"/>
    <row r="1206" s="83" customFormat="1" x14ac:dyDescent="0.25"/>
    <row r="1207" s="83" customFormat="1" x14ac:dyDescent="0.25"/>
    <row r="1208" s="83" customFormat="1" x14ac:dyDescent="0.25"/>
    <row r="1209" s="83" customFormat="1" x14ac:dyDescent="0.25"/>
    <row r="1210" s="83" customFormat="1" x14ac:dyDescent="0.25"/>
    <row r="1211" s="83" customFormat="1" x14ac:dyDescent="0.25"/>
    <row r="1212" s="83" customFormat="1" x14ac:dyDescent="0.25"/>
    <row r="1213" s="83" customFormat="1" x14ac:dyDescent="0.25"/>
    <row r="1214" s="83" customFormat="1" x14ac:dyDescent="0.25"/>
    <row r="1215" s="83" customFormat="1" x14ac:dyDescent="0.25"/>
    <row r="1216" s="83" customFormat="1" x14ac:dyDescent="0.25"/>
    <row r="1217" s="83" customFormat="1" x14ac:dyDescent="0.25"/>
    <row r="1218" s="83" customFormat="1" x14ac:dyDescent="0.25"/>
    <row r="1219" s="83" customFormat="1" x14ac:dyDescent="0.25"/>
    <row r="1220" s="83" customFormat="1" x14ac:dyDescent="0.25"/>
    <row r="1221" s="83" customFormat="1" x14ac:dyDescent="0.25"/>
    <row r="1222" s="83" customFormat="1" x14ac:dyDescent="0.25"/>
    <row r="1223" s="83" customFormat="1" x14ac:dyDescent="0.25"/>
    <row r="1224" s="83" customFormat="1" x14ac:dyDescent="0.25"/>
    <row r="1225" s="83" customFormat="1" x14ac:dyDescent="0.25"/>
    <row r="1226" s="83" customFormat="1" x14ac:dyDescent="0.25"/>
    <row r="1227" s="83" customFormat="1" x14ac:dyDescent="0.25"/>
    <row r="1228" s="83" customFormat="1" x14ac:dyDescent="0.25"/>
    <row r="1229" s="83" customFormat="1" x14ac:dyDescent="0.25"/>
    <row r="1230" s="83" customFormat="1" x14ac:dyDescent="0.25"/>
    <row r="1231" s="83" customFormat="1" x14ac:dyDescent="0.25"/>
    <row r="1232" s="83" customFormat="1" x14ac:dyDescent="0.25"/>
    <row r="1233" s="83" customFormat="1" x14ac:dyDescent="0.25"/>
    <row r="1234" s="83" customFormat="1" x14ac:dyDescent="0.25"/>
    <row r="1235" s="83" customFormat="1" x14ac:dyDescent="0.25"/>
    <row r="1236" s="83" customFormat="1" x14ac:dyDescent="0.25"/>
    <row r="1237" s="83" customFormat="1" x14ac:dyDescent="0.25"/>
    <row r="1238" s="83" customFormat="1" x14ac:dyDescent="0.25"/>
    <row r="1239" s="83" customFormat="1" x14ac:dyDescent="0.25"/>
    <row r="1240" s="83" customFormat="1" x14ac:dyDescent="0.25"/>
    <row r="1241" s="83" customFormat="1" x14ac:dyDescent="0.25"/>
    <row r="1242" s="83" customFormat="1" x14ac:dyDescent="0.25"/>
    <row r="1243" s="83" customFormat="1" x14ac:dyDescent="0.25"/>
    <row r="1244" s="83" customFormat="1" x14ac:dyDescent="0.25"/>
    <row r="1245" s="83" customFormat="1" x14ac:dyDescent="0.25"/>
    <row r="1246" s="83" customFormat="1" x14ac:dyDescent="0.25"/>
    <row r="1247" s="83" customFormat="1" x14ac:dyDescent="0.25"/>
    <row r="1248" s="83" customFormat="1" x14ac:dyDescent="0.25"/>
    <row r="1249" s="83" customFormat="1" x14ac:dyDescent="0.25"/>
    <row r="1250" s="83" customFormat="1" x14ac:dyDescent="0.25"/>
    <row r="1251" s="83" customFormat="1" x14ac:dyDescent="0.25"/>
    <row r="1252" s="83" customFormat="1" x14ac:dyDescent="0.25"/>
    <row r="1253" s="83" customFormat="1" x14ac:dyDescent="0.25"/>
    <row r="1254" s="83" customFormat="1" x14ac:dyDescent="0.25"/>
    <row r="1255" s="83" customFormat="1" x14ac:dyDescent="0.25"/>
    <row r="1256" s="83" customFormat="1" x14ac:dyDescent="0.25"/>
    <row r="1257" s="83" customFormat="1" x14ac:dyDescent="0.25"/>
    <row r="1258" s="83" customFormat="1" x14ac:dyDescent="0.25"/>
    <row r="1259" s="83" customFormat="1" x14ac:dyDescent="0.25"/>
    <row r="1260" s="83" customFormat="1" x14ac:dyDescent="0.25"/>
    <row r="1261" s="83" customFormat="1" x14ac:dyDescent="0.25"/>
    <row r="1262" s="83" customFormat="1" x14ac:dyDescent="0.25"/>
    <row r="1263" s="83" customFormat="1" x14ac:dyDescent="0.25"/>
    <row r="1264" s="83" customFormat="1" x14ac:dyDescent="0.25"/>
    <row r="1265" s="83" customFormat="1" x14ac:dyDescent="0.25"/>
    <row r="1266" s="83" customFormat="1" x14ac:dyDescent="0.25"/>
    <row r="1267" s="83" customFormat="1" x14ac:dyDescent="0.25"/>
    <row r="1268" s="83" customFormat="1" x14ac:dyDescent="0.25"/>
    <row r="1269" s="83" customFormat="1" x14ac:dyDescent="0.25"/>
    <row r="1270" s="83" customFormat="1" x14ac:dyDescent="0.25"/>
    <row r="1271" s="83" customFormat="1" x14ac:dyDescent="0.25"/>
    <row r="1272" s="83" customFormat="1" x14ac:dyDescent="0.25"/>
    <row r="1273" s="83" customFormat="1" x14ac:dyDescent="0.25"/>
    <row r="1274" s="83" customFormat="1" x14ac:dyDescent="0.25"/>
    <row r="1275" s="83" customFormat="1" x14ac:dyDescent="0.25"/>
    <row r="1276" s="83" customFormat="1" x14ac:dyDescent="0.25"/>
    <row r="1277" s="83" customFormat="1" x14ac:dyDescent="0.25"/>
    <row r="1278" s="83" customFormat="1" x14ac:dyDescent="0.25"/>
    <row r="1279" s="83" customFormat="1" x14ac:dyDescent="0.25"/>
    <row r="1280" s="83" customFormat="1" x14ac:dyDescent="0.25"/>
    <row r="1281" s="83" customFormat="1" x14ac:dyDescent="0.25"/>
    <row r="1282" s="83" customFormat="1" x14ac:dyDescent="0.25"/>
    <row r="1283" s="83" customFormat="1" x14ac:dyDescent="0.25"/>
    <row r="1284" s="83" customFormat="1" x14ac:dyDescent="0.25"/>
    <row r="1285" s="83" customFormat="1" x14ac:dyDescent="0.25"/>
    <row r="1286" s="83" customFormat="1" x14ac:dyDescent="0.25"/>
    <row r="1287" s="83" customFormat="1" x14ac:dyDescent="0.25"/>
    <row r="1288" s="83" customFormat="1" x14ac:dyDescent="0.25"/>
    <row r="1289" s="83" customFormat="1" x14ac:dyDescent="0.25"/>
    <row r="1290" s="83" customFormat="1" x14ac:dyDescent="0.25"/>
    <row r="1291" s="83" customFormat="1" x14ac:dyDescent="0.25"/>
    <row r="1292" s="83" customFormat="1" x14ac:dyDescent="0.25"/>
    <row r="1293" s="83" customFormat="1" x14ac:dyDescent="0.25"/>
    <row r="1294" s="83" customFormat="1" x14ac:dyDescent="0.25"/>
    <row r="1295" s="83" customFormat="1" x14ac:dyDescent="0.25"/>
    <row r="1296" s="83" customFormat="1" x14ac:dyDescent="0.25"/>
    <row r="1297" s="83" customFormat="1" x14ac:dyDescent="0.25"/>
    <row r="1298" s="83" customFormat="1" x14ac:dyDescent="0.25"/>
    <row r="1299" s="83" customFormat="1" x14ac:dyDescent="0.25"/>
    <row r="1300" s="83" customFormat="1" x14ac:dyDescent="0.25"/>
    <row r="1301" s="83" customFormat="1" x14ac:dyDescent="0.25"/>
    <row r="1302" s="83" customFormat="1" x14ac:dyDescent="0.25"/>
    <row r="1303" s="83" customFormat="1" x14ac:dyDescent="0.25"/>
    <row r="1304" s="83" customFormat="1" x14ac:dyDescent="0.25"/>
    <row r="1305" s="83" customFormat="1" x14ac:dyDescent="0.25"/>
    <row r="1306" s="83" customFormat="1" x14ac:dyDescent="0.25"/>
    <row r="1307" s="83" customFormat="1" x14ac:dyDescent="0.25"/>
    <row r="1308" s="83" customFormat="1" x14ac:dyDescent="0.25"/>
    <row r="1309" s="83" customFormat="1" x14ac:dyDescent="0.25"/>
    <row r="1310" s="83" customFormat="1" x14ac:dyDescent="0.25"/>
    <row r="1311" s="83" customFormat="1" x14ac:dyDescent="0.25"/>
    <row r="1312" s="83" customFormat="1" x14ac:dyDescent="0.25"/>
    <row r="1313" s="83" customFormat="1" x14ac:dyDescent="0.25"/>
    <row r="1314" s="83" customFormat="1" x14ac:dyDescent="0.25"/>
    <row r="1315" s="83" customFormat="1" x14ac:dyDescent="0.25"/>
    <row r="1316" s="83" customFormat="1" x14ac:dyDescent="0.25"/>
    <row r="1317" s="83" customFormat="1" x14ac:dyDescent="0.25"/>
    <row r="1318" s="83" customFormat="1" x14ac:dyDescent="0.25"/>
    <row r="1319" s="83" customFormat="1" x14ac:dyDescent="0.25"/>
    <row r="1320" s="83" customFormat="1" x14ac:dyDescent="0.25"/>
    <row r="1321" s="83" customFormat="1" x14ac:dyDescent="0.25"/>
    <row r="1322" s="83" customFormat="1" x14ac:dyDescent="0.25"/>
    <row r="1323" s="83" customFormat="1" x14ac:dyDescent="0.25"/>
    <row r="1324" s="83" customFormat="1" x14ac:dyDescent="0.25"/>
    <row r="1325" s="83" customFormat="1" x14ac:dyDescent="0.25"/>
    <row r="1326" s="83" customFormat="1" x14ac:dyDescent="0.25"/>
    <row r="1327" s="83" customFormat="1" x14ac:dyDescent="0.25"/>
    <row r="1328" s="83" customFormat="1" x14ac:dyDescent="0.25"/>
    <row r="1329" s="83" customFormat="1" x14ac:dyDescent="0.25"/>
    <row r="1330" s="83" customFormat="1" x14ac:dyDescent="0.25"/>
    <row r="1331" s="83" customFormat="1" x14ac:dyDescent="0.25"/>
    <row r="1332" s="83" customFormat="1" x14ac:dyDescent="0.25"/>
    <row r="1333" s="83" customFormat="1" x14ac:dyDescent="0.25"/>
    <row r="1334" s="83" customFormat="1" x14ac:dyDescent="0.25"/>
    <row r="1335" s="83" customFormat="1" x14ac:dyDescent="0.25"/>
    <row r="1336" s="83" customFormat="1" x14ac:dyDescent="0.25"/>
    <row r="1337" s="83" customFormat="1" x14ac:dyDescent="0.25"/>
    <row r="1338" s="83" customFormat="1" x14ac:dyDescent="0.25"/>
    <row r="1339" s="83" customFormat="1" x14ac:dyDescent="0.25"/>
    <row r="1340" s="83" customFormat="1" x14ac:dyDescent="0.25"/>
    <row r="1341" s="83" customFormat="1" x14ac:dyDescent="0.25"/>
    <row r="1342" s="83" customFormat="1" x14ac:dyDescent="0.25"/>
    <row r="1343" s="83" customFormat="1" x14ac:dyDescent="0.25"/>
    <row r="1344" s="83" customFormat="1" x14ac:dyDescent="0.25"/>
    <row r="1345" s="83" customFormat="1" x14ac:dyDescent="0.25"/>
    <row r="1346" s="83" customFormat="1" x14ac:dyDescent="0.25"/>
    <row r="1347" s="83" customFormat="1" x14ac:dyDescent="0.25"/>
    <row r="1348" s="83" customFormat="1" x14ac:dyDescent="0.25"/>
    <row r="1349" s="83" customFormat="1" x14ac:dyDescent="0.25"/>
    <row r="1350" s="83" customFormat="1" x14ac:dyDescent="0.25"/>
    <row r="1351" s="83" customFormat="1" x14ac:dyDescent="0.25"/>
    <row r="1352" s="83" customFormat="1" x14ac:dyDescent="0.25"/>
    <row r="1353" s="83" customFormat="1" x14ac:dyDescent="0.25"/>
    <row r="1354" s="83" customFormat="1" x14ac:dyDescent="0.25"/>
    <row r="1355" s="83" customFormat="1" x14ac:dyDescent="0.25"/>
    <row r="1356" s="83" customFormat="1" x14ac:dyDescent="0.25"/>
    <row r="1357" s="83" customFormat="1" x14ac:dyDescent="0.25"/>
    <row r="1358" s="83" customFormat="1" x14ac:dyDescent="0.25"/>
    <row r="1359" s="83" customFormat="1" x14ac:dyDescent="0.25"/>
    <row r="1360" s="83" customFormat="1" x14ac:dyDescent="0.25"/>
    <row r="1361" s="83" customFormat="1" x14ac:dyDescent="0.25"/>
    <row r="1362" s="83" customFormat="1" x14ac:dyDescent="0.25"/>
    <row r="1363" s="83" customFormat="1" x14ac:dyDescent="0.25"/>
    <row r="1364" s="83" customFormat="1" x14ac:dyDescent="0.25"/>
    <row r="1365" s="83" customFormat="1" x14ac:dyDescent="0.25"/>
    <row r="1366" s="83" customFormat="1" x14ac:dyDescent="0.25"/>
    <row r="1367" s="83" customFormat="1" x14ac:dyDescent="0.25"/>
    <row r="1368" s="83" customFormat="1" x14ac:dyDescent="0.25"/>
    <row r="1369" s="83" customFormat="1" x14ac:dyDescent="0.25"/>
    <row r="1370" s="83" customFormat="1" x14ac:dyDescent="0.25"/>
    <row r="1371" s="83" customFormat="1" x14ac:dyDescent="0.25"/>
    <row r="1372" s="83" customFormat="1" x14ac:dyDescent="0.25"/>
    <row r="1373" s="83" customFormat="1" x14ac:dyDescent="0.25"/>
    <row r="1374" s="83" customFormat="1" x14ac:dyDescent="0.25"/>
    <row r="1375" s="83" customFormat="1" x14ac:dyDescent="0.25"/>
    <row r="1376" s="83" customFormat="1" x14ac:dyDescent="0.25"/>
    <row r="1377" s="83" customFormat="1" x14ac:dyDescent="0.25"/>
    <row r="1378" s="83" customFormat="1" x14ac:dyDescent="0.25"/>
    <row r="1379" s="83" customFormat="1" x14ac:dyDescent="0.25"/>
    <row r="1380" s="83" customFormat="1" x14ac:dyDescent="0.25"/>
    <row r="1381" s="83" customFormat="1" x14ac:dyDescent="0.25"/>
    <row r="1382" s="83" customFormat="1" x14ac:dyDescent="0.25"/>
    <row r="1383" s="83" customFormat="1" x14ac:dyDescent="0.25"/>
    <row r="1384" s="83" customFormat="1" x14ac:dyDescent="0.25"/>
    <row r="1385" s="83" customFormat="1" x14ac:dyDescent="0.25"/>
    <row r="1386" s="83" customFormat="1" x14ac:dyDescent="0.25"/>
    <row r="1387" s="83" customFormat="1" x14ac:dyDescent="0.25"/>
    <row r="1388" s="83" customFormat="1" x14ac:dyDescent="0.25"/>
    <row r="1389" s="83" customFormat="1" x14ac:dyDescent="0.25"/>
    <row r="1390" s="83" customFormat="1" x14ac:dyDescent="0.25"/>
    <row r="1391" s="83" customFormat="1" x14ac:dyDescent="0.25"/>
    <row r="1392" s="83" customFormat="1" x14ac:dyDescent="0.25"/>
    <row r="1393" s="83" customFormat="1" x14ac:dyDescent="0.25"/>
    <row r="1394" s="83" customFormat="1" x14ac:dyDescent="0.25"/>
    <row r="1395" s="83" customFormat="1" x14ac:dyDescent="0.25"/>
    <row r="1396" s="83" customFormat="1" x14ac:dyDescent="0.25"/>
    <row r="1397" s="83" customFormat="1" x14ac:dyDescent="0.25"/>
    <row r="1398" s="83" customFormat="1" x14ac:dyDescent="0.25"/>
    <row r="1399" s="83" customFormat="1" x14ac:dyDescent="0.25"/>
    <row r="1400" s="83" customFormat="1" x14ac:dyDescent="0.25"/>
    <row r="1401" s="83" customFormat="1" x14ac:dyDescent="0.25"/>
    <row r="1402" s="83" customFormat="1" x14ac:dyDescent="0.25"/>
    <row r="1403" s="83" customFormat="1" x14ac:dyDescent="0.25"/>
    <row r="1404" s="83" customFormat="1" x14ac:dyDescent="0.25"/>
    <row r="1405" s="83" customFormat="1" x14ac:dyDescent="0.25"/>
    <row r="1406" s="83" customFormat="1" x14ac:dyDescent="0.25"/>
    <row r="1407" s="83" customFormat="1" x14ac:dyDescent="0.25"/>
    <row r="1408" s="83" customFormat="1" x14ac:dyDescent="0.25"/>
    <row r="1409" s="83" customFormat="1" x14ac:dyDescent="0.25"/>
    <row r="1410" s="83" customFormat="1" x14ac:dyDescent="0.25"/>
    <row r="1411" s="83" customFormat="1" x14ac:dyDescent="0.25"/>
    <row r="1412" s="83" customFormat="1" x14ac:dyDescent="0.25"/>
    <row r="1413" s="83" customFormat="1" x14ac:dyDescent="0.25"/>
    <row r="1414" s="83" customFormat="1" x14ac:dyDescent="0.25"/>
    <row r="1415" s="83" customFormat="1" x14ac:dyDescent="0.25"/>
    <row r="1416" s="83" customFormat="1" x14ac:dyDescent="0.25"/>
    <row r="1417" s="83" customFormat="1" x14ac:dyDescent="0.25"/>
    <row r="1418" s="83" customFormat="1" x14ac:dyDescent="0.25"/>
    <row r="1419" s="83" customFormat="1" x14ac:dyDescent="0.25"/>
    <row r="1420" s="83" customFormat="1" x14ac:dyDescent="0.25"/>
    <row r="1421" s="83" customFormat="1" x14ac:dyDescent="0.25"/>
    <row r="1422" s="83" customFormat="1" x14ac:dyDescent="0.25"/>
    <row r="1423" s="83" customFormat="1" x14ac:dyDescent="0.25"/>
    <row r="1424" s="83" customFormat="1" x14ac:dyDescent="0.25"/>
    <row r="1425" s="83" customFormat="1" x14ac:dyDescent="0.25"/>
    <row r="1426" s="83" customFormat="1" x14ac:dyDescent="0.25"/>
    <row r="1427" s="83" customFormat="1" x14ac:dyDescent="0.25"/>
    <row r="1428" s="83" customFormat="1" x14ac:dyDescent="0.25"/>
    <row r="1429" s="83" customFormat="1" x14ac:dyDescent="0.25"/>
    <row r="1430" s="83" customFormat="1" x14ac:dyDescent="0.25"/>
    <row r="1431" s="83" customFormat="1" x14ac:dyDescent="0.25"/>
    <row r="1432" s="83" customFormat="1" x14ac:dyDescent="0.25"/>
    <row r="1433" s="83" customFormat="1" x14ac:dyDescent="0.25"/>
    <row r="1434" s="83" customFormat="1" x14ac:dyDescent="0.25"/>
    <row r="1435" s="83" customFormat="1" x14ac:dyDescent="0.25"/>
    <row r="1436" s="83" customFormat="1" x14ac:dyDescent="0.25"/>
    <row r="1437" s="83" customFormat="1" x14ac:dyDescent="0.25"/>
    <row r="1438" s="83" customFormat="1" x14ac:dyDescent="0.25"/>
    <row r="1439" s="83" customFormat="1" x14ac:dyDescent="0.25"/>
    <row r="1440" s="83" customFormat="1" x14ac:dyDescent="0.25"/>
    <row r="1441" s="83" customFormat="1" x14ac:dyDescent="0.25"/>
    <row r="1442" s="83" customFormat="1" x14ac:dyDescent="0.25"/>
    <row r="1443" s="83" customFormat="1" x14ac:dyDescent="0.25"/>
    <row r="1444" s="83" customFormat="1" x14ac:dyDescent="0.25"/>
    <row r="1445" s="83" customFormat="1" x14ac:dyDescent="0.25"/>
    <row r="1446" s="83" customFormat="1" x14ac:dyDescent="0.25"/>
    <row r="1447" s="83" customFormat="1" x14ac:dyDescent="0.25"/>
    <row r="1448" s="83" customFormat="1" x14ac:dyDescent="0.25"/>
    <row r="1449" s="83" customFormat="1" x14ac:dyDescent="0.25"/>
    <row r="1450" s="83" customFormat="1" x14ac:dyDescent="0.25"/>
    <row r="1451" s="83" customFormat="1" x14ac:dyDescent="0.25"/>
    <row r="1452" s="83" customFormat="1" x14ac:dyDescent="0.25"/>
    <row r="1453" s="83" customFormat="1" x14ac:dyDescent="0.25"/>
    <row r="1454" s="83" customFormat="1" x14ac:dyDescent="0.25"/>
    <row r="1455" s="83" customFormat="1" x14ac:dyDescent="0.25"/>
    <row r="1456" s="83" customFormat="1" x14ac:dyDescent="0.25"/>
    <row r="1457" s="83" customFormat="1" x14ac:dyDescent="0.25"/>
    <row r="1458" s="83" customFormat="1" x14ac:dyDescent="0.25"/>
    <row r="1459" s="83" customFormat="1" x14ac:dyDescent="0.25"/>
    <row r="1460" s="83" customFormat="1" x14ac:dyDescent="0.25"/>
    <row r="1461" s="83" customFormat="1" x14ac:dyDescent="0.25"/>
    <row r="1462" s="83" customFormat="1" x14ac:dyDescent="0.25"/>
    <row r="1463" s="83" customFormat="1" x14ac:dyDescent="0.25"/>
    <row r="1464" s="83" customFormat="1" x14ac:dyDescent="0.25"/>
    <row r="1465" s="83" customFormat="1" x14ac:dyDescent="0.25"/>
    <row r="1466" s="83" customFormat="1" x14ac:dyDescent="0.25"/>
    <row r="1467" s="83" customFormat="1" x14ac:dyDescent="0.25"/>
    <row r="1468" s="83" customFormat="1" x14ac:dyDescent="0.25"/>
    <row r="1469" s="83" customFormat="1" x14ac:dyDescent="0.25"/>
    <row r="1470" s="83" customFormat="1" x14ac:dyDescent="0.25"/>
    <row r="1471" s="83" customFormat="1" x14ac:dyDescent="0.25"/>
    <row r="1472" s="83" customFormat="1" x14ac:dyDescent="0.25"/>
    <row r="1473" s="83" customFormat="1" x14ac:dyDescent="0.25"/>
    <row r="1474" s="83" customFormat="1" x14ac:dyDescent="0.25"/>
    <row r="1475" s="83" customFormat="1" x14ac:dyDescent="0.25"/>
    <row r="1476" s="83" customFormat="1" x14ac:dyDescent="0.25"/>
    <row r="1477" s="83" customFormat="1" x14ac:dyDescent="0.25"/>
    <row r="1478" s="83" customFormat="1" x14ac:dyDescent="0.25"/>
    <row r="1479" s="83" customFormat="1" x14ac:dyDescent="0.25"/>
    <row r="1480" s="83" customFormat="1" x14ac:dyDescent="0.25"/>
    <row r="1481" s="83" customFormat="1" x14ac:dyDescent="0.25"/>
    <row r="1482" s="83" customFormat="1" x14ac:dyDescent="0.25"/>
    <row r="1483" s="83" customFormat="1" x14ac:dyDescent="0.25"/>
    <row r="1484" s="83" customFormat="1" x14ac:dyDescent="0.25"/>
    <row r="1485" s="83" customFormat="1" x14ac:dyDescent="0.25"/>
    <row r="1486" s="83" customFormat="1" x14ac:dyDescent="0.25"/>
    <row r="1487" s="83" customFormat="1" x14ac:dyDescent="0.25"/>
    <row r="1488" s="83" customFormat="1" x14ac:dyDescent="0.25"/>
    <row r="1489" s="83" customFormat="1" x14ac:dyDescent="0.25"/>
    <row r="1490" s="83" customFormat="1" x14ac:dyDescent="0.25"/>
    <row r="1491" s="83" customFormat="1" x14ac:dyDescent="0.25"/>
    <row r="1492" s="83" customFormat="1" x14ac:dyDescent="0.25"/>
    <row r="1493" s="83" customFormat="1" x14ac:dyDescent="0.25"/>
    <row r="1494" s="83" customFormat="1" x14ac:dyDescent="0.25"/>
    <row r="1495" s="83" customFormat="1" x14ac:dyDescent="0.25"/>
    <row r="1496" s="83" customFormat="1" x14ac:dyDescent="0.25"/>
    <row r="1497" s="83" customFormat="1" x14ac:dyDescent="0.25"/>
    <row r="1498" s="83" customFormat="1" x14ac:dyDescent="0.25"/>
    <row r="1499" s="83" customFormat="1" x14ac:dyDescent="0.25"/>
    <row r="1500" s="83" customFormat="1" x14ac:dyDescent="0.25"/>
    <row r="1501" s="83" customFormat="1" x14ac:dyDescent="0.25"/>
    <row r="1502" s="83" customFormat="1" x14ac:dyDescent="0.25"/>
    <row r="1503" s="83" customFormat="1" x14ac:dyDescent="0.25"/>
    <row r="1504" s="83" customFormat="1" x14ac:dyDescent="0.25"/>
    <row r="1505" s="83" customFormat="1" x14ac:dyDescent="0.25"/>
    <row r="1506" s="83" customFormat="1" x14ac:dyDescent="0.25"/>
    <row r="1507" s="83" customFormat="1" x14ac:dyDescent="0.25"/>
    <row r="1508" s="83" customFormat="1" x14ac:dyDescent="0.25"/>
    <row r="1509" s="83" customFormat="1" x14ac:dyDescent="0.25"/>
    <row r="1510" s="83" customFormat="1" x14ac:dyDescent="0.25"/>
    <row r="1511" s="83" customFormat="1" x14ac:dyDescent="0.25"/>
    <row r="1512" s="83" customFormat="1" x14ac:dyDescent="0.25"/>
    <row r="1513" s="83" customFormat="1" x14ac:dyDescent="0.25"/>
    <row r="1514" s="83" customFormat="1" x14ac:dyDescent="0.25"/>
    <row r="1515" s="83" customFormat="1" x14ac:dyDescent="0.25"/>
    <row r="1516" s="83" customFormat="1" x14ac:dyDescent="0.25"/>
    <row r="1517" s="83" customFormat="1" x14ac:dyDescent="0.25"/>
    <row r="1518" s="83" customFormat="1" x14ac:dyDescent="0.25"/>
    <row r="1519" s="83" customFormat="1" x14ac:dyDescent="0.25"/>
    <row r="1520" s="83" customFormat="1" x14ac:dyDescent="0.25"/>
    <row r="1521" s="83" customFormat="1" x14ac:dyDescent="0.25"/>
    <row r="1522" s="83" customFormat="1" x14ac:dyDescent="0.25"/>
    <row r="1523" s="83" customFormat="1" x14ac:dyDescent="0.25"/>
    <row r="1524" s="83" customFormat="1" x14ac:dyDescent="0.25"/>
    <row r="1525" s="83" customFormat="1" x14ac:dyDescent="0.25"/>
    <row r="1526" s="83" customFormat="1" x14ac:dyDescent="0.25"/>
    <row r="1527" s="83" customFormat="1" x14ac:dyDescent="0.25"/>
    <row r="1528" s="83" customFormat="1" x14ac:dyDescent="0.25"/>
    <row r="1529" s="83" customFormat="1" x14ac:dyDescent="0.25"/>
    <row r="1530" s="83" customFormat="1" x14ac:dyDescent="0.25"/>
    <row r="1531" s="83" customFormat="1" x14ac:dyDescent="0.25"/>
    <row r="1532" s="83" customFormat="1" x14ac:dyDescent="0.25"/>
    <row r="1533" s="83" customFormat="1" x14ac:dyDescent="0.25"/>
    <row r="1534" s="83" customFormat="1" x14ac:dyDescent="0.25"/>
    <row r="1535" s="83" customFormat="1" x14ac:dyDescent="0.25"/>
    <row r="1536" s="83" customFormat="1" x14ac:dyDescent="0.25"/>
    <row r="1537" s="83" customFormat="1" x14ac:dyDescent="0.25"/>
    <row r="1538" s="83" customFormat="1" x14ac:dyDescent="0.25"/>
    <row r="1539" s="83" customFormat="1" x14ac:dyDescent="0.25"/>
    <row r="1540" s="83" customFormat="1" x14ac:dyDescent="0.25"/>
    <row r="1541" s="83" customFormat="1" x14ac:dyDescent="0.25"/>
    <row r="1542" s="83" customFormat="1" x14ac:dyDescent="0.25"/>
    <row r="1543" s="83" customFormat="1" x14ac:dyDescent="0.25"/>
    <row r="1544" s="83" customFormat="1" x14ac:dyDescent="0.25"/>
    <row r="1545" s="83" customFormat="1" x14ac:dyDescent="0.25"/>
    <row r="1546" s="83" customFormat="1" x14ac:dyDescent="0.25"/>
    <row r="1547" s="83" customFormat="1" x14ac:dyDescent="0.25"/>
    <row r="1548" s="83" customFormat="1" x14ac:dyDescent="0.25"/>
    <row r="1549" s="83" customFormat="1" x14ac:dyDescent="0.25"/>
    <row r="1550" s="83" customFormat="1" x14ac:dyDescent="0.25"/>
    <row r="1551" s="83" customFormat="1" x14ac:dyDescent="0.25"/>
    <row r="1552" s="83" customFormat="1" x14ac:dyDescent="0.25"/>
    <row r="1553" s="83" customFormat="1" x14ac:dyDescent="0.25"/>
    <row r="1554" s="83" customFormat="1" x14ac:dyDescent="0.25"/>
    <row r="1555" s="83" customFormat="1" x14ac:dyDescent="0.25"/>
    <row r="1556" s="83" customFormat="1" x14ac:dyDescent="0.25"/>
    <row r="1557" s="83" customFormat="1" x14ac:dyDescent="0.25"/>
    <row r="1558" s="83" customFormat="1" x14ac:dyDescent="0.25"/>
    <row r="1559" s="83" customFormat="1" x14ac:dyDescent="0.25"/>
    <row r="1560" s="83" customFormat="1" x14ac:dyDescent="0.25"/>
    <row r="1561" s="83" customFormat="1" x14ac:dyDescent="0.25"/>
    <row r="1562" s="83" customFormat="1" x14ac:dyDescent="0.25"/>
    <row r="1563" s="83" customFormat="1" x14ac:dyDescent="0.25"/>
    <row r="1564" s="83" customFormat="1" x14ac:dyDescent="0.25"/>
    <row r="1565" s="83" customFormat="1" x14ac:dyDescent="0.25"/>
    <row r="1566" s="83" customFormat="1" x14ac:dyDescent="0.25"/>
    <row r="1567" s="83" customFormat="1" x14ac:dyDescent="0.25"/>
    <row r="1568" s="83" customFormat="1" x14ac:dyDescent="0.25"/>
    <row r="1569" s="83" customFormat="1" x14ac:dyDescent="0.25"/>
    <row r="1570" s="83" customFormat="1" x14ac:dyDescent="0.25"/>
    <row r="1571" s="83" customFormat="1" x14ac:dyDescent="0.25"/>
    <row r="1572" s="83" customFormat="1" x14ac:dyDescent="0.25"/>
    <row r="1573" s="83" customFormat="1" x14ac:dyDescent="0.25"/>
    <row r="1574" s="83" customFormat="1" x14ac:dyDescent="0.25"/>
    <row r="1575" s="83" customFormat="1" x14ac:dyDescent="0.25"/>
    <row r="1576" s="83" customFormat="1" x14ac:dyDescent="0.25"/>
    <row r="1577" s="83" customFormat="1" x14ac:dyDescent="0.25"/>
    <row r="1578" s="83" customFormat="1" x14ac:dyDescent="0.25"/>
    <row r="1579" s="83" customFormat="1" x14ac:dyDescent="0.25"/>
    <row r="1580" s="83" customFormat="1" x14ac:dyDescent="0.25"/>
    <row r="1581" s="83" customFormat="1" x14ac:dyDescent="0.25"/>
    <row r="1582" s="83" customFormat="1" x14ac:dyDescent="0.25"/>
    <row r="1583" s="83" customFormat="1" x14ac:dyDescent="0.25"/>
    <row r="1584" s="83" customFormat="1" x14ac:dyDescent="0.25"/>
    <row r="1585" s="83" customFormat="1" x14ac:dyDescent="0.25"/>
    <row r="1586" s="83" customFormat="1" x14ac:dyDescent="0.25"/>
    <row r="1587" s="83" customFormat="1" x14ac:dyDescent="0.25"/>
    <row r="1588" s="83" customFormat="1" x14ac:dyDescent="0.25"/>
    <row r="1589" s="83" customFormat="1" x14ac:dyDescent="0.25"/>
    <row r="1590" s="83" customFormat="1" x14ac:dyDescent="0.25"/>
    <row r="1591" s="83" customFormat="1" x14ac:dyDescent="0.25"/>
    <row r="1592" s="83" customFormat="1" x14ac:dyDescent="0.25"/>
    <row r="1593" s="83" customFormat="1" x14ac:dyDescent="0.25"/>
    <row r="1594" s="83" customFormat="1" x14ac:dyDescent="0.25"/>
    <row r="1595" s="83" customFormat="1" x14ac:dyDescent="0.25"/>
    <row r="1596" s="83" customFormat="1" x14ac:dyDescent="0.25"/>
    <row r="1597" s="83" customFormat="1" x14ac:dyDescent="0.25"/>
    <row r="1598" s="83" customFormat="1" x14ac:dyDescent="0.25"/>
    <row r="1599" s="83" customFormat="1" x14ac:dyDescent="0.25"/>
    <row r="1600" s="83" customFormat="1" x14ac:dyDescent="0.25"/>
    <row r="1601" s="83" customFormat="1" x14ac:dyDescent="0.25"/>
    <row r="1602" s="83" customFormat="1" x14ac:dyDescent="0.25"/>
    <row r="1603" s="83" customFormat="1" x14ac:dyDescent="0.25"/>
    <row r="1604" s="83" customFormat="1" x14ac:dyDescent="0.25"/>
    <row r="1605" s="83" customFormat="1" x14ac:dyDescent="0.25"/>
    <row r="1606" s="83" customFormat="1" x14ac:dyDescent="0.25"/>
    <row r="1607" s="83" customFormat="1" x14ac:dyDescent="0.25"/>
    <row r="1608" s="83" customFormat="1" x14ac:dyDescent="0.25"/>
    <row r="1609" s="83" customFormat="1" x14ac:dyDescent="0.25"/>
    <row r="1610" s="83" customFormat="1" x14ac:dyDescent="0.25"/>
    <row r="1611" s="83" customFormat="1" x14ac:dyDescent="0.25"/>
    <row r="1612" s="83" customFormat="1" x14ac:dyDescent="0.25"/>
    <row r="1613" s="83" customFormat="1" x14ac:dyDescent="0.25"/>
    <row r="1614" s="83" customFormat="1" x14ac:dyDescent="0.25"/>
    <row r="1615" s="83" customFormat="1" x14ac:dyDescent="0.25"/>
    <row r="1616" s="83" customFormat="1" x14ac:dyDescent="0.25"/>
    <row r="1617" s="83" customFormat="1" x14ac:dyDescent="0.25"/>
    <row r="1618" s="83" customFormat="1" x14ac:dyDescent="0.25"/>
    <row r="1619" s="83" customFormat="1" x14ac:dyDescent="0.25"/>
    <row r="1620" s="83" customFormat="1" x14ac:dyDescent="0.25"/>
    <row r="1621" s="83" customFormat="1" x14ac:dyDescent="0.25"/>
    <row r="1622" s="83" customFormat="1" x14ac:dyDescent="0.25"/>
    <row r="1623" s="83" customFormat="1" x14ac:dyDescent="0.25"/>
    <row r="1624" s="83" customFormat="1" x14ac:dyDescent="0.25"/>
    <row r="1625" s="83" customFormat="1" x14ac:dyDescent="0.25"/>
    <row r="1626" s="83" customFormat="1" x14ac:dyDescent="0.25"/>
    <row r="1627" s="83" customFormat="1" x14ac:dyDescent="0.25"/>
    <row r="1628" s="83" customFormat="1" x14ac:dyDescent="0.25"/>
    <row r="1629" s="83" customFormat="1" x14ac:dyDescent="0.25"/>
    <row r="1630" s="83" customFormat="1" x14ac:dyDescent="0.25"/>
    <row r="1631" s="83" customFormat="1" x14ac:dyDescent="0.25"/>
    <row r="1632" s="83" customFormat="1" x14ac:dyDescent="0.25"/>
    <row r="1633" s="83" customFormat="1" x14ac:dyDescent="0.25"/>
    <row r="1634" s="83" customFormat="1" x14ac:dyDescent="0.25"/>
    <row r="1635" s="83" customFormat="1" x14ac:dyDescent="0.25"/>
    <row r="1636" s="83" customFormat="1" x14ac:dyDescent="0.25"/>
    <row r="1637" s="83" customFormat="1" x14ac:dyDescent="0.25"/>
    <row r="1638" s="83" customFormat="1" x14ac:dyDescent="0.25"/>
    <row r="1639" s="83" customFormat="1" x14ac:dyDescent="0.25"/>
    <row r="1640" s="83" customFormat="1" x14ac:dyDescent="0.25"/>
    <row r="1641" s="83" customFormat="1" x14ac:dyDescent="0.25"/>
    <row r="1642" s="83" customFormat="1" x14ac:dyDescent="0.25"/>
    <row r="1643" s="83" customFormat="1" x14ac:dyDescent="0.25"/>
    <row r="1644" s="83" customFormat="1" x14ac:dyDescent="0.25"/>
    <row r="1645" s="83" customFormat="1" x14ac:dyDescent="0.25"/>
    <row r="1646" s="83" customFormat="1" x14ac:dyDescent="0.25"/>
    <row r="1647" s="83" customFormat="1" x14ac:dyDescent="0.25"/>
    <row r="1648" s="83" customFormat="1" x14ac:dyDescent="0.25"/>
    <row r="1649" s="83" customFormat="1" x14ac:dyDescent="0.25"/>
    <row r="1650" s="83" customFormat="1" x14ac:dyDescent="0.25"/>
    <row r="1651" s="83" customFormat="1" x14ac:dyDescent="0.25"/>
    <row r="1652" s="83" customFormat="1" x14ac:dyDescent="0.25"/>
    <row r="1653" s="83" customFormat="1" x14ac:dyDescent="0.25"/>
    <row r="1654" s="83" customFormat="1" x14ac:dyDescent="0.25"/>
    <row r="1655" s="83" customFormat="1" x14ac:dyDescent="0.25"/>
    <row r="1656" s="83" customFormat="1" x14ac:dyDescent="0.25"/>
    <row r="1657" s="83" customFormat="1" x14ac:dyDescent="0.25"/>
    <row r="1658" s="83" customFormat="1" x14ac:dyDescent="0.25"/>
    <row r="1659" s="83" customFormat="1" x14ac:dyDescent="0.25"/>
    <row r="1660" s="83" customFormat="1" x14ac:dyDescent="0.25"/>
    <row r="1661" s="83" customFormat="1" x14ac:dyDescent="0.25"/>
    <row r="1662" s="83" customFormat="1" x14ac:dyDescent="0.25"/>
    <row r="1663" s="83" customFormat="1" x14ac:dyDescent="0.25"/>
    <row r="1664" s="83" customFormat="1" x14ac:dyDescent="0.25"/>
    <row r="1665" s="83" customFormat="1" x14ac:dyDescent="0.25"/>
    <row r="1666" s="83" customFormat="1" x14ac:dyDescent="0.25"/>
    <row r="1667" s="83" customFormat="1" x14ac:dyDescent="0.25"/>
    <row r="1668" s="83" customFormat="1" x14ac:dyDescent="0.25"/>
    <row r="1669" s="83" customFormat="1" x14ac:dyDescent="0.25"/>
    <row r="1670" s="83" customFormat="1" x14ac:dyDescent="0.25"/>
    <row r="1671" s="83" customFormat="1" x14ac:dyDescent="0.25"/>
    <row r="1672" s="83" customFormat="1" x14ac:dyDescent="0.25"/>
    <row r="1673" s="83" customFormat="1" x14ac:dyDescent="0.25"/>
    <row r="1674" s="83" customFormat="1" x14ac:dyDescent="0.25"/>
    <row r="1675" s="83" customFormat="1" x14ac:dyDescent="0.25"/>
    <row r="1676" s="83" customFormat="1" x14ac:dyDescent="0.25"/>
    <row r="1677" s="83" customFormat="1" x14ac:dyDescent="0.25"/>
    <row r="1678" s="83" customFormat="1" x14ac:dyDescent="0.25"/>
    <row r="1679" s="83" customFormat="1" x14ac:dyDescent="0.25"/>
    <row r="1680" s="83" customFormat="1" x14ac:dyDescent="0.25"/>
    <row r="1681" s="83" customFormat="1" x14ac:dyDescent="0.25"/>
    <row r="1682" s="83" customFormat="1" x14ac:dyDescent="0.25"/>
    <row r="1683" s="83" customFormat="1" x14ac:dyDescent="0.25"/>
    <row r="1684" s="83" customFormat="1" x14ac:dyDescent="0.25"/>
    <row r="1685" s="83" customFormat="1" x14ac:dyDescent="0.25"/>
    <row r="1686" s="83" customFormat="1" x14ac:dyDescent="0.25"/>
    <row r="1687" s="83" customFormat="1" x14ac:dyDescent="0.25"/>
    <row r="1688" s="83" customFormat="1" x14ac:dyDescent="0.25"/>
    <row r="1689" s="83" customFormat="1" x14ac:dyDescent="0.25"/>
    <row r="1690" s="83" customFormat="1" x14ac:dyDescent="0.25"/>
    <row r="1691" s="83" customFormat="1" x14ac:dyDescent="0.25"/>
    <row r="1692" s="83" customFormat="1" x14ac:dyDescent="0.25"/>
    <row r="1693" s="83" customFormat="1" x14ac:dyDescent="0.25"/>
    <row r="1694" s="83" customFormat="1" x14ac:dyDescent="0.25"/>
    <row r="1695" s="83" customFormat="1" x14ac:dyDescent="0.25"/>
    <row r="1696" s="83" customFormat="1" x14ac:dyDescent="0.25"/>
    <row r="1697" s="83" customFormat="1" x14ac:dyDescent="0.25"/>
    <row r="1698" s="83" customFormat="1" x14ac:dyDescent="0.25"/>
    <row r="1699" s="83" customFormat="1" x14ac:dyDescent="0.25"/>
    <row r="1700" s="83" customFormat="1" x14ac:dyDescent="0.25"/>
    <row r="1701" s="83" customFormat="1" x14ac:dyDescent="0.25"/>
    <row r="1702" s="83" customFormat="1" x14ac:dyDescent="0.25"/>
    <row r="1703" s="83" customFormat="1" x14ac:dyDescent="0.25"/>
    <row r="1704" s="83" customFormat="1" x14ac:dyDescent="0.25"/>
    <row r="1705" s="83" customFormat="1" x14ac:dyDescent="0.25"/>
    <row r="1706" s="83" customFormat="1" x14ac:dyDescent="0.25"/>
    <row r="1707" s="83" customFormat="1" x14ac:dyDescent="0.25"/>
    <row r="1708" s="83" customFormat="1" x14ac:dyDescent="0.25"/>
    <row r="1709" s="83" customFormat="1" x14ac:dyDescent="0.25"/>
    <row r="1710" s="83" customFormat="1" x14ac:dyDescent="0.25"/>
    <row r="1711" s="83" customFormat="1" x14ac:dyDescent="0.25"/>
    <row r="1712" s="83" customFormat="1" x14ac:dyDescent="0.25"/>
    <row r="1713" s="83" customFormat="1" x14ac:dyDescent="0.25"/>
    <row r="1714" s="83" customFormat="1" x14ac:dyDescent="0.25"/>
    <row r="1715" s="83" customFormat="1" x14ac:dyDescent="0.25"/>
    <row r="1716" s="83" customFormat="1" x14ac:dyDescent="0.25"/>
    <row r="1717" s="83" customFormat="1" x14ac:dyDescent="0.25"/>
    <row r="1718" s="83" customFormat="1" x14ac:dyDescent="0.25"/>
    <row r="1719" s="83" customFormat="1" x14ac:dyDescent="0.25"/>
    <row r="1720" s="83" customFormat="1" x14ac:dyDescent="0.25"/>
    <row r="1721" s="83" customFormat="1" x14ac:dyDescent="0.25"/>
    <row r="1722" s="83" customFormat="1" x14ac:dyDescent="0.25"/>
    <row r="1723" s="83" customFormat="1" x14ac:dyDescent="0.25"/>
    <row r="1724" s="83" customFormat="1" x14ac:dyDescent="0.25"/>
    <row r="1725" s="83" customFormat="1" x14ac:dyDescent="0.25"/>
    <row r="1726" s="83" customFormat="1" x14ac:dyDescent="0.25"/>
    <row r="1727" s="83" customFormat="1" x14ac:dyDescent="0.25"/>
    <row r="1728" s="83" customFormat="1" x14ac:dyDescent="0.25"/>
    <row r="1729" s="83" customFormat="1" x14ac:dyDescent="0.25"/>
    <row r="1730" s="83" customFormat="1" x14ac:dyDescent="0.25"/>
    <row r="1731" s="83" customFormat="1" x14ac:dyDescent="0.25"/>
    <row r="1732" s="83" customFormat="1" x14ac:dyDescent="0.25"/>
    <row r="1733" s="83" customFormat="1" x14ac:dyDescent="0.25"/>
    <row r="1734" s="83" customFormat="1" x14ac:dyDescent="0.25"/>
    <row r="1735" s="83" customFormat="1" x14ac:dyDescent="0.25"/>
    <row r="1736" s="83" customFormat="1" x14ac:dyDescent="0.25"/>
    <row r="1737" s="83" customFormat="1" x14ac:dyDescent="0.25"/>
    <row r="1738" s="83" customFormat="1" x14ac:dyDescent="0.25"/>
    <row r="1739" s="83" customFormat="1" x14ac:dyDescent="0.25"/>
    <row r="1740" s="83" customFormat="1" x14ac:dyDescent="0.25"/>
    <row r="1741" s="83" customFormat="1" x14ac:dyDescent="0.25"/>
    <row r="1742" s="83" customFormat="1" x14ac:dyDescent="0.25"/>
    <row r="1743" s="83" customFormat="1" x14ac:dyDescent="0.25"/>
    <row r="1744" s="83" customFormat="1" x14ac:dyDescent="0.25"/>
    <row r="1745" s="83" customFormat="1" x14ac:dyDescent="0.25"/>
    <row r="1746" s="83" customFormat="1" x14ac:dyDescent="0.25"/>
    <row r="1747" s="83" customFormat="1" x14ac:dyDescent="0.25"/>
    <row r="1748" s="83" customFormat="1" x14ac:dyDescent="0.25"/>
    <row r="1749" s="83" customFormat="1" x14ac:dyDescent="0.25"/>
    <row r="1750" s="83" customFormat="1" x14ac:dyDescent="0.25"/>
    <row r="1751" s="83" customFormat="1" x14ac:dyDescent="0.25"/>
    <row r="1752" s="83" customFormat="1" x14ac:dyDescent="0.25"/>
    <row r="1753" s="83" customFormat="1" x14ac:dyDescent="0.25"/>
    <row r="1754" s="83" customFormat="1" x14ac:dyDescent="0.25"/>
    <row r="1755" s="83" customFormat="1" x14ac:dyDescent="0.25"/>
    <row r="1756" s="83" customFormat="1" x14ac:dyDescent="0.25"/>
    <row r="1757" s="83" customFormat="1" x14ac:dyDescent="0.25"/>
    <row r="1758" s="83" customFormat="1" x14ac:dyDescent="0.25"/>
    <row r="1759" s="83" customFormat="1" x14ac:dyDescent="0.25"/>
    <row r="1760" s="83" customFormat="1" x14ac:dyDescent="0.25"/>
    <row r="1761" s="83" customFormat="1" x14ac:dyDescent="0.25"/>
    <row r="1762" s="83" customFormat="1" x14ac:dyDescent="0.25"/>
    <row r="1763" s="83" customFormat="1" x14ac:dyDescent="0.25"/>
    <row r="1764" s="83" customFormat="1" x14ac:dyDescent="0.25"/>
    <row r="1765" s="83" customFormat="1" x14ac:dyDescent="0.25"/>
    <row r="1766" s="83" customFormat="1" x14ac:dyDescent="0.25"/>
    <row r="1767" s="83" customFormat="1" x14ac:dyDescent="0.25"/>
    <row r="1768" s="83" customFormat="1" x14ac:dyDescent="0.25"/>
    <row r="1769" s="83" customFormat="1" x14ac:dyDescent="0.25"/>
    <row r="1770" s="83" customFormat="1" x14ac:dyDescent="0.25"/>
    <row r="1771" s="83" customFormat="1" x14ac:dyDescent="0.25"/>
    <row r="1772" s="83" customFormat="1" x14ac:dyDescent="0.25"/>
    <row r="1773" s="83" customFormat="1" x14ac:dyDescent="0.25"/>
    <row r="1774" s="83" customFormat="1" x14ac:dyDescent="0.25"/>
    <row r="1775" s="83" customFormat="1" x14ac:dyDescent="0.25"/>
    <row r="1776" s="83" customFormat="1" x14ac:dyDescent="0.25"/>
    <row r="1777" s="83" customFormat="1" x14ac:dyDescent="0.25"/>
    <row r="1778" s="83" customFormat="1" x14ac:dyDescent="0.25"/>
    <row r="1779" s="83" customFormat="1" x14ac:dyDescent="0.25"/>
    <row r="1780" s="83" customFormat="1" x14ac:dyDescent="0.25"/>
    <row r="1781" s="83" customFormat="1" x14ac:dyDescent="0.25"/>
    <row r="1782" s="83" customFormat="1" x14ac:dyDescent="0.25"/>
    <row r="1783" s="83" customFormat="1" x14ac:dyDescent="0.25"/>
    <row r="1784" s="83" customFormat="1" x14ac:dyDescent="0.25"/>
    <row r="1785" s="83" customFormat="1" x14ac:dyDescent="0.25"/>
    <row r="1786" s="83" customFormat="1" x14ac:dyDescent="0.25"/>
    <row r="1787" s="83" customFormat="1" x14ac:dyDescent="0.25"/>
    <row r="1788" s="83" customFormat="1" x14ac:dyDescent="0.25"/>
    <row r="1789" s="83" customFormat="1" x14ac:dyDescent="0.25"/>
    <row r="1790" s="83" customFormat="1" x14ac:dyDescent="0.25"/>
    <row r="1791" s="83" customFormat="1" x14ac:dyDescent="0.25"/>
    <row r="1792" s="83" customFormat="1" x14ac:dyDescent="0.25"/>
    <row r="1793" s="83" customFormat="1" x14ac:dyDescent="0.25"/>
    <row r="1794" s="83" customFormat="1" x14ac:dyDescent="0.25"/>
    <row r="1795" s="83" customFormat="1" x14ac:dyDescent="0.25"/>
    <row r="1796" s="83" customFormat="1" x14ac:dyDescent="0.25"/>
    <row r="1797" s="83" customFormat="1" x14ac:dyDescent="0.25"/>
    <row r="1798" s="83" customFormat="1" x14ac:dyDescent="0.25"/>
    <row r="1799" s="83" customFormat="1" x14ac:dyDescent="0.25"/>
    <row r="1800" s="83" customFormat="1" x14ac:dyDescent="0.25"/>
    <row r="1801" s="83" customFormat="1" x14ac:dyDescent="0.25"/>
    <row r="1802" s="83" customFormat="1" x14ac:dyDescent="0.25"/>
    <row r="1803" s="83" customFormat="1" x14ac:dyDescent="0.25"/>
    <row r="1804" s="83" customFormat="1" x14ac:dyDescent="0.25"/>
    <row r="1805" s="83" customFormat="1" x14ac:dyDescent="0.25"/>
    <row r="1806" s="83" customFormat="1" x14ac:dyDescent="0.25"/>
    <row r="1807" s="83" customFormat="1" x14ac:dyDescent="0.25"/>
    <row r="1808" s="83" customFormat="1" x14ac:dyDescent="0.25"/>
    <row r="1809" s="83" customFormat="1" x14ac:dyDescent="0.25"/>
    <row r="1810" s="83" customFormat="1" x14ac:dyDescent="0.25"/>
    <row r="1811" s="83" customFormat="1" x14ac:dyDescent="0.25"/>
    <row r="1812" s="83" customFormat="1" x14ac:dyDescent="0.25"/>
    <row r="1813" s="83" customFormat="1" x14ac:dyDescent="0.25"/>
    <row r="1814" s="83" customFormat="1" x14ac:dyDescent="0.25"/>
    <row r="1815" s="83" customFormat="1" x14ac:dyDescent="0.25"/>
    <row r="1816" s="83" customFormat="1" x14ac:dyDescent="0.25"/>
    <row r="1817" s="83" customFormat="1" x14ac:dyDescent="0.25"/>
    <row r="1818" s="83" customFormat="1" x14ac:dyDescent="0.25"/>
    <row r="1819" s="83" customFormat="1" x14ac:dyDescent="0.25"/>
    <row r="1820" s="83" customFormat="1" x14ac:dyDescent="0.25"/>
    <row r="1821" s="83" customFormat="1" x14ac:dyDescent="0.25"/>
    <row r="1822" s="83" customFormat="1" x14ac:dyDescent="0.25"/>
    <row r="1823" s="83" customFormat="1" x14ac:dyDescent="0.25"/>
    <row r="1824" s="83" customFormat="1" x14ac:dyDescent="0.25"/>
    <row r="1825" s="83" customFormat="1" x14ac:dyDescent="0.25"/>
    <row r="1826" s="83" customFormat="1" x14ac:dyDescent="0.25"/>
    <row r="1827" s="83" customFormat="1" x14ac:dyDescent="0.25"/>
    <row r="1828" s="83" customFormat="1" x14ac:dyDescent="0.25"/>
    <row r="1829" s="83" customFormat="1" x14ac:dyDescent="0.25"/>
    <row r="1830" s="83" customFormat="1" x14ac:dyDescent="0.25"/>
    <row r="1831" s="83" customFormat="1" x14ac:dyDescent="0.25"/>
    <row r="1832" s="83" customFormat="1" x14ac:dyDescent="0.25"/>
    <row r="1833" s="83" customFormat="1" x14ac:dyDescent="0.25"/>
    <row r="1834" s="83" customFormat="1" x14ac:dyDescent="0.25"/>
    <row r="1835" s="83" customFormat="1" x14ac:dyDescent="0.25"/>
    <row r="1836" s="83" customFormat="1" x14ac:dyDescent="0.25"/>
    <row r="1837" s="83" customFormat="1" x14ac:dyDescent="0.25"/>
    <row r="1838" s="83" customFormat="1" x14ac:dyDescent="0.25"/>
    <row r="1839" s="83" customFormat="1" x14ac:dyDescent="0.25"/>
    <row r="1840" s="83" customFormat="1" x14ac:dyDescent="0.25"/>
    <row r="1841" s="83" customFormat="1" x14ac:dyDescent="0.25"/>
    <row r="1842" s="83" customFormat="1" x14ac:dyDescent="0.25"/>
    <row r="1843" s="83" customFormat="1" x14ac:dyDescent="0.25"/>
    <row r="1844" s="83" customFormat="1" x14ac:dyDescent="0.25"/>
    <row r="1845" s="83" customFormat="1" x14ac:dyDescent="0.25"/>
    <row r="1846" s="83" customFormat="1" x14ac:dyDescent="0.25"/>
    <row r="1847" s="83" customFormat="1" x14ac:dyDescent="0.25"/>
    <row r="1848" s="83" customFormat="1" x14ac:dyDescent="0.25"/>
    <row r="1849" s="83" customFormat="1" x14ac:dyDescent="0.25"/>
    <row r="1850" s="83" customFormat="1" x14ac:dyDescent="0.25"/>
    <row r="1851" s="83" customFormat="1" x14ac:dyDescent="0.25"/>
    <row r="1852" s="83" customFormat="1" x14ac:dyDescent="0.25"/>
    <row r="1853" s="83" customFormat="1" x14ac:dyDescent="0.25"/>
    <row r="1854" s="83" customFormat="1" x14ac:dyDescent="0.25"/>
    <row r="1855" s="83" customFormat="1" x14ac:dyDescent="0.25"/>
    <row r="1856" s="83" customFormat="1" x14ac:dyDescent="0.25"/>
    <row r="1857" s="83" customFormat="1" x14ac:dyDescent="0.25"/>
    <row r="1858" s="83" customFormat="1" x14ac:dyDescent="0.25"/>
    <row r="1859" s="83" customFormat="1" x14ac:dyDescent="0.25"/>
    <row r="1860" s="83" customFormat="1" x14ac:dyDescent="0.25"/>
    <row r="1861" s="83" customFormat="1" x14ac:dyDescent="0.25"/>
    <row r="1862" s="83" customFormat="1" x14ac:dyDescent="0.25"/>
    <row r="1863" s="83" customFormat="1" x14ac:dyDescent="0.25"/>
    <row r="1864" s="83" customFormat="1" x14ac:dyDescent="0.25"/>
    <row r="1865" s="83" customFormat="1" x14ac:dyDescent="0.25"/>
    <row r="1866" s="83" customFormat="1" x14ac:dyDescent="0.25"/>
    <row r="1867" s="83" customFormat="1" x14ac:dyDescent="0.25"/>
    <row r="1868" s="83" customFormat="1" x14ac:dyDescent="0.25"/>
    <row r="1869" s="83" customFormat="1" x14ac:dyDescent="0.25"/>
    <row r="1870" s="83" customFormat="1" x14ac:dyDescent="0.25"/>
    <row r="1871" s="83" customFormat="1" x14ac:dyDescent="0.25"/>
    <row r="1872" s="83" customFormat="1" x14ac:dyDescent="0.25"/>
    <row r="1873" s="83" customFormat="1" x14ac:dyDescent="0.25"/>
    <row r="1874" s="83" customFormat="1" x14ac:dyDescent="0.25"/>
    <row r="1875" s="83" customFormat="1" x14ac:dyDescent="0.25"/>
    <row r="1876" s="83" customFormat="1" x14ac:dyDescent="0.25"/>
    <row r="1877" s="83" customFormat="1" x14ac:dyDescent="0.25"/>
    <row r="1878" s="83" customFormat="1" x14ac:dyDescent="0.25"/>
    <row r="1879" s="83" customFormat="1" x14ac:dyDescent="0.25"/>
    <row r="1880" s="83" customFormat="1" x14ac:dyDescent="0.25"/>
    <row r="1881" s="83" customFormat="1" x14ac:dyDescent="0.25"/>
    <row r="1882" s="83" customFormat="1" x14ac:dyDescent="0.25"/>
    <row r="1883" s="83" customFormat="1" x14ac:dyDescent="0.25"/>
    <row r="1884" s="83" customFormat="1" x14ac:dyDescent="0.25"/>
    <row r="1885" s="83" customFormat="1" x14ac:dyDescent="0.25"/>
    <row r="1886" s="83" customFormat="1" x14ac:dyDescent="0.25"/>
    <row r="1887" s="83" customFormat="1" x14ac:dyDescent="0.25"/>
    <row r="1888" s="83" customFormat="1" x14ac:dyDescent="0.25"/>
    <row r="1889" s="83" customFormat="1" x14ac:dyDescent="0.25"/>
    <row r="1890" s="83" customFormat="1" x14ac:dyDescent="0.25"/>
    <row r="1891" s="83" customFormat="1" x14ac:dyDescent="0.25"/>
    <row r="1892" s="83" customFormat="1" x14ac:dyDescent="0.25"/>
    <row r="1893" s="83" customFormat="1" x14ac:dyDescent="0.25"/>
    <row r="1894" s="83" customFormat="1" x14ac:dyDescent="0.25"/>
    <row r="1895" s="83" customFormat="1" x14ac:dyDescent="0.25"/>
    <row r="1896" s="83" customFormat="1" x14ac:dyDescent="0.25"/>
    <row r="1897" s="83" customFormat="1" x14ac:dyDescent="0.25"/>
    <row r="1898" s="83" customFormat="1" x14ac:dyDescent="0.25"/>
    <row r="1899" s="83" customFormat="1" x14ac:dyDescent="0.25"/>
    <row r="1900" s="83" customFormat="1" x14ac:dyDescent="0.25"/>
    <row r="1901" s="83" customFormat="1" x14ac:dyDescent="0.25"/>
    <row r="1902" s="83" customFormat="1" x14ac:dyDescent="0.25"/>
    <row r="1903" s="83" customFormat="1" x14ac:dyDescent="0.25"/>
    <row r="1904" s="83" customFormat="1" x14ac:dyDescent="0.25"/>
    <row r="1905" s="83" customFormat="1" x14ac:dyDescent="0.25"/>
    <row r="1906" s="83" customFormat="1" x14ac:dyDescent="0.25"/>
    <row r="1907" s="83" customFormat="1" x14ac:dyDescent="0.25"/>
    <row r="1908" s="83" customFormat="1" x14ac:dyDescent="0.25"/>
    <row r="1909" s="83" customFormat="1" x14ac:dyDescent="0.25"/>
    <row r="1910" s="83" customFormat="1" x14ac:dyDescent="0.25"/>
    <row r="1911" s="83" customFormat="1" x14ac:dyDescent="0.25"/>
    <row r="1912" s="83" customFormat="1" x14ac:dyDescent="0.25"/>
    <row r="1913" s="83" customFormat="1" x14ac:dyDescent="0.25"/>
    <row r="1914" s="83" customFormat="1" x14ac:dyDescent="0.25"/>
    <row r="1915" s="83" customFormat="1" x14ac:dyDescent="0.25"/>
    <row r="1916" s="83" customFormat="1" x14ac:dyDescent="0.25"/>
    <row r="1917" s="83" customFormat="1" x14ac:dyDescent="0.25"/>
    <row r="1918" s="83" customFormat="1" x14ac:dyDescent="0.25"/>
    <row r="1919" s="83" customFormat="1" x14ac:dyDescent="0.25"/>
    <row r="1920" s="83" customFormat="1" x14ac:dyDescent="0.25"/>
    <row r="1921" s="83" customFormat="1" x14ac:dyDescent="0.25"/>
    <row r="1922" s="83" customFormat="1" x14ac:dyDescent="0.25"/>
    <row r="1923" s="83" customFormat="1" x14ac:dyDescent="0.25"/>
    <row r="1924" s="83" customFormat="1" x14ac:dyDescent="0.25"/>
    <row r="1925" s="83" customFormat="1" x14ac:dyDescent="0.25"/>
    <row r="1926" s="83" customFormat="1" x14ac:dyDescent="0.25"/>
    <row r="1927" s="83" customFormat="1" x14ac:dyDescent="0.25"/>
    <row r="1928" s="83" customFormat="1" x14ac:dyDescent="0.25"/>
    <row r="1929" s="83" customFormat="1" x14ac:dyDescent="0.25"/>
    <row r="1930" s="83" customFormat="1" x14ac:dyDescent="0.25"/>
    <row r="1931" s="83" customFormat="1" x14ac:dyDescent="0.25"/>
    <row r="1932" s="83" customFormat="1" x14ac:dyDescent="0.25"/>
    <row r="1933" s="83" customFormat="1" x14ac:dyDescent="0.25"/>
    <row r="1934" s="83" customFormat="1" x14ac:dyDescent="0.25"/>
    <row r="1935" s="83" customFormat="1" x14ac:dyDescent="0.25"/>
    <row r="1936" s="83" customFormat="1" x14ac:dyDescent="0.25"/>
    <row r="1937" s="83" customFormat="1" x14ac:dyDescent="0.25"/>
    <row r="1938" s="83" customFormat="1" x14ac:dyDescent="0.25"/>
    <row r="1939" s="83" customFormat="1" x14ac:dyDescent="0.25"/>
    <row r="1940" s="83" customFormat="1" x14ac:dyDescent="0.25"/>
    <row r="1941" s="83" customFormat="1" x14ac:dyDescent="0.25"/>
    <row r="1942" s="83" customFormat="1" x14ac:dyDescent="0.25"/>
    <row r="1943" s="83" customFormat="1" x14ac:dyDescent="0.25"/>
    <row r="1944" s="83" customFormat="1" x14ac:dyDescent="0.25"/>
    <row r="1945" s="83" customFormat="1" x14ac:dyDescent="0.25"/>
    <row r="1946" s="83" customFormat="1" x14ac:dyDescent="0.25"/>
    <row r="1947" s="83" customFormat="1" x14ac:dyDescent="0.25"/>
    <row r="1948" s="83" customFormat="1" x14ac:dyDescent="0.25"/>
    <row r="1949" s="83" customFormat="1" x14ac:dyDescent="0.25"/>
    <row r="1950" s="83" customFormat="1" x14ac:dyDescent="0.25"/>
    <row r="1951" s="83" customFormat="1" x14ac:dyDescent="0.25"/>
    <row r="1952" s="83" customFormat="1" x14ac:dyDescent="0.25"/>
    <row r="1953" s="83" customFormat="1" x14ac:dyDescent="0.25"/>
    <row r="1954" s="83" customFormat="1" x14ac:dyDescent="0.25"/>
    <row r="1955" s="83" customFormat="1" x14ac:dyDescent="0.25"/>
    <row r="1956" s="83" customFormat="1" x14ac:dyDescent="0.25"/>
    <row r="1957" s="83" customFormat="1" x14ac:dyDescent="0.25"/>
    <row r="1958" s="83" customFormat="1" x14ac:dyDescent="0.25"/>
    <row r="1959" s="83" customFormat="1" x14ac:dyDescent="0.25"/>
    <row r="1960" s="83" customFormat="1" x14ac:dyDescent="0.25"/>
    <row r="1961" s="83" customFormat="1" x14ac:dyDescent="0.25"/>
    <row r="1962" s="83" customFormat="1" x14ac:dyDescent="0.25"/>
    <row r="1963" s="83" customFormat="1" x14ac:dyDescent="0.25"/>
    <row r="1964" s="83" customFormat="1" x14ac:dyDescent="0.25"/>
    <row r="1965" s="83" customFormat="1" x14ac:dyDescent="0.25"/>
    <row r="1966" s="83" customFormat="1" x14ac:dyDescent="0.25"/>
    <row r="1967" s="83" customFormat="1" x14ac:dyDescent="0.25"/>
    <row r="1968" s="83" customFormat="1" x14ac:dyDescent="0.25"/>
    <row r="1969" s="83" customFormat="1" x14ac:dyDescent="0.25"/>
    <row r="1970" s="83" customFormat="1" x14ac:dyDescent="0.25"/>
    <row r="1971" s="83" customFormat="1" x14ac:dyDescent="0.25"/>
    <row r="1972" s="83" customFormat="1" x14ac:dyDescent="0.25"/>
    <row r="1973" s="83" customFormat="1" x14ac:dyDescent="0.25"/>
    <row r="1974" s="83" customFormat="1" x14ac:dyDescent="0.25"/>
    <row r="1975" s="83" customFormat="1" x14ac:dyDescent="0.25"/>
    <row r="1976" s="83" customFormat="1" x14ac:dyDescent="0.25"/>
    <row r="1977" s="83" customFormat="1" x14ac:dyDescent="0.25"/>
    <row r="1978" s="83" customFormat="1" x14ac:dyDescent="0.25"/>
    <row r="1979" s="83" customFormat="1" x14ac:dyDescent="0.25"/>
    <row r="1980" s="83" customFormat="1" x14ac:dyDescent="0.25"/>
    <row r="1981" s="83" customFormat="1" x14ac:dyDescent="0.25"/>
    <row r="1982" s="83" customFormat="1" x14ac:dyDescent="0.25"/>
    <row r="1983" s="83" customFormat="1" x14ac:dyDescent="0.25"/>
    <row r="1984" s="83" customFormat="1" x14ac:dyDescent="0.25"/>
    <row r="1985" s="83" customFormat="1" x14ac:dyDescent="0.25"/>
    <row r="1986" s="83" customFormat="1" x14ac:dyDescent="0.25"/>
    <row r="1987" s="83" customFormat="1" x14ac:dyDescent="0.25"/>
    <row r="1988" s="83" customFormat="1" x14ac:dyDescent="0.25"/>
    <row r="1989" s="83" customFormat="1" x14ac:dyDescent="0.25"/>
    <row r="1990" s="83" customFormat="1" x14ac:dyDescent="0.25"/>
    <row r="1991" s="83" customFormat="1" x14ac:dyDescent="0.25"/>
    <row r="1992" s="83" customFormat="1" x14ac:dyDescent="0.25"/>
    <row r="1993" s="83" customFormat="1" x14ac:dyDescent="0.25"/>
    <row r="1994" s="83" customFormat="1" x14ac:dyDescent="0.25"/>
    <row r="1995" s="83" customFormat="1" x14ac:dyDescent="0.25"/>
    <row r="1996" s="83" customFormat="1" x14ac:dyDescent="0.25"/>
    <row r="1997" s="83" customFormat="1" x14ac:dyDescent="0.25"/>
    <row r="1998" s="83" customFormat="1" x14ac:dyDescent="0.25"/>
    <row r="1999" s="83" customFormat="1" x14ac:dyDescent="0.25"/>
    <row r="2000" s="83" customFormat="1" x14ac:dyDescent="0.25"/>
    <row r="2001" s="83" customFormat="1" x14ac:dyDescent="0.25"/>
    <row r="2002" s="83" customFormat="1" x14ac:dyDescent="0.25"/>
    <row r="2003" s="83" customFormat="1" x14ac:dyDescent="0.25"/>
    <row r="2004" s="83" customFormat="1" x14ac:dyDescent="0.25"/>
    <row r="2005" s="83" customFormat="1" x14ac:dyDescent="0.25"/>
    <row r="2006" s="83" customFormat="1" x14ac:dyDescent="0.25"/>
    <row r="2007" s="83" customFormat="1" x14ac:dyDescent="0.25"/>
    <row r="2008" s="83" customFormat="1" x14ac:dyDescent="0.25"/>
    <row r="2009" s="83" customFormat="1" x14ac:dyDescent="0.25"/>
    <row r="2010" s="83" customFormat="1" x14ac:dyDescent="0.25"/>
    <row r="2011" s="83" customFormat="1" x14ac:dyDescent="0.25"/>
    <row r="2012" s="83" customFormat="1" x14ac:dyDescent="0.25"/>
    <row r="2013" s="83" customFormat="1" x14ac:dyDescent="0.25"/>
    <row r="2014" s="83" customFormat="1" x14ac:dyDescent="0.25"/>
    <row r="2015" s="83" customFormat="1" x14ac:dyDescent="0.25"/>
    <row r="2016" s="83" customFormat="1" x14ac:dyDescent="0.25"/>
    <row r="2017" s="83" customFormat="1" x14ac:dyDescent="0.25"/>
    <row r="2018" s="83" customFormat="1" x14ac:dyDescent="0.25"/>
    <row r="2019" s="83" customFormat="1" x14ac:dyDescent="0.25"/>
    <row r="2020" s="83" customFormat="1" x14ac:dyDescent="0.25"/>
    <row r="2021" s="83" customFormat="1" x14ac:dyDescent="0.25"/>
    <row r="2022" s="83" customFormat="1" x14ac:dyDescent="0.25"/>
    <row r="2023" s="83" customFormat="1" x14ac:dyDescent="0.25"/>
    <row r="2024" s="83" customFormat="1" x14ac:dyDescent="0.25"/>
    <row r="2025" s="83" customFormat="1" x14ac:dyDescent="0.25"/>
    <row r="2026" s="83" customFormat="1" x14ac:dyDescent="0.25"/>
    <row r="2027" s="83" customFormat="1" x14ac:dyDescent="0.25"/>
    <row r="2028" s="83" customFormat="1" x14ac:dyDescent="0.25"/>
    <row r="2029" s="83" customFormat="1" x14ac:dyDescent="0.25"/>
    <row r="2030" s="83" customFormat="1" x14ac:dyDescent="0.25"/>
    <row r="2031" s="83" customFormat="1" x14ac:dyDescent="0.25"/>
    <row r="2032" s="83" customFormat="1" x14ac:dyDescent="0.25"/>
    <row r="2033" s="83" customFormat="1" x14ac:dyDescent="0.25"/>
    <row r="2034" s="83" customFormat="1" x14ac:dyDescent="0.25"/>
    <row r="2035" s="83" customFormat="1" x14ac:dyDescent="0.25"/>
    <row r="2036" s="83" customFormat="1" x14ac:dyDescent="0.25"/>
    <row r="2037" s="83" customFormat="1" x14ac:dyDescent="0.25"/>
    <row r="2038" s="83" customFormat="1" x14ac:dyDescent="0.25"/>
    <row r="2039" s="83" customFormat="1" x14ac:dyDescent="0.25"/>
    <row r="2040" s="83" customFormat="1" x14ac:dyDescent="0.25"/>
    <row r="2041" s="83" customFormat="1" x14ac:dyDescent="0.25"/>
    <row r="2042" s="83" customFormat="1" x14ac:dyDescent="0.25"/>
    <row r="2043" s="83" customFormat="1" x14ac:dyDescent="0.25"/>
    <row r="2044" s="83" customFormat="1" x14ac:dyDescent="0.25"/>
    <row r="2045" s="83" customFormat="1" x14ac:dyDescent="0.25"/>
    <row r="2046" s="83" customFormat="1" x14ac:dyDescent="0.25"/>
    <row r="2047" s="83" customFormat="1" x14ac:dyDescent="0.25"/>
    <row r="2048" s="83" customFormat="1" x14ac:dyDescent="0.25"/>
    <row r="2049" s="83" customFormat="1" x14ac:dyDescent="0.25"/>
    <row r="2050" s="83" customFormat="1" x14ac:dyDescent="0.25"/>
    <row r="2051" s="83" customFormat="1" x14ac:dyDescent="0.25"/>
    <row r="2052" s="83" customFormat="1" x14ac:dyDescent="0.25"/>
    <row r="2053" s="83" customFormat="1" x14ac:dyDescent="0.25"/>
    <row r="2054" s="83" customFormat="1" x14ac:dyDescent="0.25"/>
    <row r="2055" s="83" customFormat="1" x14ac:dyDescent="0.25"/>
    <row r="2056" s="83" customFormat="1" x14ac:dyDescent="0.25"/>
    <row r="2057" s="83" customFormat="1" x14ac:dyDescent="0.25"/>
    <row r="2058" s="83" customFormat="1" x14ac:dyDescent="0.25"/>
    <row r="2059" s="83" customFormat="1" x14ac:dyDescent="0.25"/>
    <row r="2060" s="83" customFormat="1" x14ac:dyDescent="0.25"/>
    <row r="2061" s="83" customFormat="1" x14ac:dyDescent="0.25"/>
    <row r="2062" s="83" customFormat="1" x14ac:dyDescent="0.25"/>
    <row r="2063" s="83" customFormat="1" x14ac:dyDescent="0.25"/>
    <row r="2064" s="83" customFormat="1" x14ac:dyDescent="0.25"/>
    <row r="2065" s="83" customFormat="1" x14ac:dyDescent="0.25"/>
    <row r="2066" s="83" customFormat="1" x14ac:dyDescent="0.25"/>
    <row r="2067" s="83" customFormat="1" x14ac:dyDescent="0.25"/>
    <row r="2068" s="83" customFormat="1" x14ac:dyDescent="0.25"/>
    <row r="2069" s="83" customFormat="1" x14ac:dyDescent="0.25"/>
    <row r="2070" s="83" customFormat="1" x14ac:dyDescent="0.25"/>
    <row r="2071" s="83" customFormat="1" x14ac:dyDescent="0.25"/>
    <row r="2072" s="83" customFormat="1" x14ac:dyDescent="0.25"/>
    <row r="2073" s="83" customFormat="1" x14ac:dyDescent="0.25"/>
    <row r="2074" s="83" customFormat="1" x14ac:dyDescent="0.25"/>
    <row r="2075" s="83" customFormat="1" x14ac:dyDescent="0.25"/>
    <row r="2076" s="83" customFormat="1" x14ac:dyDescent="0.25"/>
    <row r="2077" s="83" customFormat="1" x14ac:dyDescent="0.25"/>
    <row r="2078" s="83" customFormat="1" x14ac:dyDescent="0.25"/>
    <row r="2079" s="83" customFormat="1" x14ac:dyDescent="0.25"/>
    <row r="2080" s="83" customFormat="1" x14ac:dyDescent="0.25"/>
    <row r="2081" s="83" customFormat="1" x14ac:dyDescent="0.25"/>
    <row r="2082" s="83" customFormat="1" x14ac:dyDescent="0.25"/>
    <row r="2083" s="83" customFormat="1" x14ac:dyDescent="0.25"/>
    <row r="2084" s="83" customFormat="1" x14ac:dyDescent="0.25"/>
    <row r="2085" s="83" customFormat="1" x14ac:dyDescent="0.25"/>
    <row r="2086" s="83" customFormat="1" x14ac:dyDescent="0.25"/>
    <row r="2087" s="83" customFormat="1" x14ac:dyDescent="0.25"/>
    <row r="2088" s="83" customFormat="1" x14ac:dyDescent="0.25"/>
    <row r="2089" s="83" customFormat="1" x14ac:dyDescent="0.25"/>
    <row r="2090" s="83" customFormat="1" x14ac:dyDescent="0.25"/>
    <row r="2091" s="83" customFormat="1" x14ac:dyDescent="0.25"/>
    <row r="2092" s="83" customFormat="1" x14ac:dyDescent="0.25"/>
    <row r="2093" s="83" customFormat="1" x14ac:dyDescent="0.25"/>
    <row r="2094" s="83" customFormat="1" x14ac:dyDescent="0.25"/>
    <row r="2095" s="83" customFormat="1" x14ac:dyDescent="0.25"/>
    <row r="2096" s="83" customFormat="1" x14ac:dyDescent="0.25"/>
    <row r="2097" s="83" customFormat="1" x14ac:dyDescent="0.25"/>
    <row r="2098" s="83" customFormat="1" x14ac:dyDescent="0.25"/>
    <row r="2099" s="83" customFormat="1" x14ac:dyDescent="0.25"/>
    <row r="2100" s="83" customFormat="1" x14ac:dyDescent="0.25"/>
    <row r="2101" s="83" customFormat="1" x14ac:dyDescent="0.25"/>
    <row r="2102" s="83" customFormat="1" x14ac:dyDescent="0.25"/>
    <row r="2103" s="83" customFormat="1" x14ac:dyDescent="0.25"/>
    <row r="2104" s="83" customFormat="1" x14ac:dyDescent="0.25"/>
    <row r="2105" s="83" customFormat="1" x14ac:dyDescent="0.25"/>
    <row r="2106" s="83" customFormat="1" x14ac:dyDescent="0.25"/>
    <row r="2107" s="83" customFormat="1" x14ac:dyDescent="0.25"/>
    <row r="2108" s="83" customFormat="1" x14ac:dyDescent="0.25"/>
    <row r="2109" s="83" customFormat="1" x14ac:dyDescent="0.25"/>
    <row r="2110" s="83" customFormat="1" x14ac:dyDescent="0.25"/>
    <row r="2111" s="83" customFormat="1" x14ac:dyDescent="0.25"/>
    <row r="2112" s="83" customFormat="1" x14ac:dyDescent="0.25"/>
    <row r="2113" s="83" customFormat="1" x14ac:dyDescent="0.25"/>
    <row r="2114" s="83" customFormat="1" x14ac:dyDescent="0.25"/>
    <row r="2115" s="83" customFormat="1" x14ac:dyDescent="0.25"/>
    <row r="2116" s="83" customFormat="1" x14ac:dyDescent="0.25"/>
    <row r="2117" s="83" customFormat="1" x14ac:dyDescent="0.25"/>
    <row r="2118" s="83" customFormat="1" x14ac:dyDescent="0.25"/>
    <row r="2119" s="83" customFormat="1" x14ac:dyDescent="0.25"/>
    <row r="2120" s="83" customFormat="1" x14ac:dyDescent="0.25"/>
    <row r="2121" s="83" customFormat="1" x14ac:dyDescent="0.25"/>
    <row r="2122" s="83" customFormat="1" x14ac:dyDescent="0.25"/>
    <row r="2123" s="83" customFormat="1" x14ac:dyDescent="0.25"/>
    <row r="2124" s="83" customFormat="1" x14ac:dyDescent="0.25"/>
    <row r="2125" s="83" customFormat="1" x14ac:dyDescent="0.25"/>
    <row r="2126" s="83" customFormat="1" x14ac:dyDescent="0.25"/>
    <row r="2127" s="83" customFormat="1" x14ac:dyDescent="0.25"/>
    <row r="2128" s="83" customFormat="1" x14ac:dyDescent="0.25"/>
    <row r="2129" s="83" customFormat="1" x14ac:dyDescent="0.25"/>
    <row r="2130" s="83" customFormat="1" x14ac:dyDescent="0.25"/>
    <row r="2131" s="83" customFormat="1" x14ac:dyDescent="0.25"/>
    <row r="2132" s="83" customFormat="1" x14ac:dyDescent="0.25"/>
    <row r="2133" s="83" customFormat="1" x14ac:dyDescent="0.25"/>
    <row r="2134" s="83" customFormat="1" x14ac:dyDescent="0.25"/>
    <row r="2135" s="83" customFormat="1" x14ac:dyDescent="0.25"/>
    <row r="2136" s="83" customFormat="1" x14ac:dyDescent="0.25"/>
    <row r="2137" s="83" customFormat="1" x14ac:dyDescent="0.25"/>
    <row r="2138" s="83" customFormat="1" x14ac:dyDescent="0.25"/>
    <row r="2139" s="83" customFormat="1" x14ac:dyDescent="0.25"/>
    <row r="2140" s="83" customFormat="1" x14ac:dyDescent="0.25"/>
    <row r="2141" s="83" customFormat="1" x14ac:dyDescent="0.25"/>
    <row r="2142" s="83" customFormat="1" x14ac:dyDescent="0.25"/>
    <row r="2143" s="83" customFormat="1" x14ac:dyDescent="0.25"/>
    <row r="2144" s="83" customFormat="1" x14ac:dyDescent="0.25"/>
    <row r="2145" s="83" customFormat="1" x14ac:dyDescent="0.25"/>
    <row r="2146" s="83" customFormat="1" x14ac:dyDescent="0.25"/>
    <row r="2147" s="83" customFormat="1" x14ac:dyDescent="0.25"/>
    <row r="2148" s="83" customFormat="1" x14ac:dyDescent="0.25"/>
    <row r="2149" s="83" customFormat="1" x14ac:dyDescent="0.25"/>
    <row r="2150" s="83" customFormat="1" x14ac:dyDescent="0.25"/>
    <row r="2151" s="83" customFormat="1" x14ac:dyDescent="0.25"/>
    <row r="2152" s="83" customFormat="1" x14ac:dyDescent="0.25"/>
    <row r="2153" s="83" customFormat="1" x14ac:dyDescent="0.25"/>
    <row r="2154" s="83" customFormat="1" x14ac:dyDescent="0.25"/>
    <row r="2155" s="83" customFormat="1" x14ac:dyDescent="0.25"/>
    <row r="2156" s="83" customFormat="1" x14ac:dyDescent="0.25"/>
    <row r="2157" s="83" customFormat="1" x14ac:dyDescent="0.25"/>
    <row r="2158" s="83" customFormat="1" x14ac:dyDescent="0.25"/>
    <row r="2159" s="83" customFormat="1" x14ac:dyDescent="0.25"/>
    <row r="2160" s="83" customFormat="1" x14ac:dyDescent="0.25"/>
    <row r="2161" s="83" customFormat="1" x14ac:dyDescent="0.25"/>
    <row r="2162" s="83" customFormat="1" x14ac:dyDescent="0.25"/>
    <row r="2163" s="83" customFormat="1" x14ac:dyDescent="0.25"/>
    <row r="2164" s="83" customFormat="1" x14ac:dyDescent="0.25"/>
    <row r="2165" s="83" customFormat="1" x14ac:dyDescent="0.25"/>
    <row r="2166" s="83" customFormat="1" x14ac:dyDescent="0.25"/>
    <row r="2167" s="83" customFormat="1" x14ac:dyDescent="0.25"/>
    <row r="2168" s="83" customFormat="1" x14ac:dyDescent="0.25"/>
    <row r="2169" s="83" customFormat="1" x14ac:dyDescent="0.25"/>
    <row r="2170" s="83" customFormat="1" x14ac:dyDescent="0.25"/>
    <row r="2171" s="83" customFormat="1" x14ac:dyDescent="0.25"/>
    <row r="2172" s="83" customFormat="1" x14ac:dyDescent="0.25"/>
    <row r="2173" s="83" customFormat="1" x14ac:dyDescent="0.25"/>
    <row r="2174" s="83" customFormat="1" x14ac:dyDescent="0.25"/>
    <row r="2175" s="83" customFormat="1" x14ac:dyDescent="0.25"/>
    <row r="2176" s="83" customFormat="1" x14ac:dyDescent="0.25"/>
    <row r="2177" s="83" customFormat="1" x14ac:dyDescent="0.25"/>
    <row r="2178" s="83" customFormat="1" x14ac:dyDescent="0.25"/>
    <row r="2179" s="83" customFormat="1" x14ac:dyDescent="0.25"/>
    <row r="2180" s="83" customFormat="1" x14ac:dyDescent="0.25"/>
    <row r="2181" s="83" customFormat="1" x14ac:dyDescent="0.25"/>
    <row r="2182" s="83" customFormat="1" x14ac:dyDescent="0.25"/>
    <row r="2183" s="83" customFormat="1" x14ac:dyDescent="0.25"/>
    <row r="2184" s="83" customFormat="1" x14ac:dyDescent="0.25"/>
    <row r="2185" s="83" customFormat="1" x14ac:dyDescent="0.25"/>
    <row r="2186" s="83" customFormat="1" x14ac:dyDescent="0.25"/>
    <row r="2187" s="83" customFormat="1" x14ac:dyDescent="0.25"/>
    <row r="2188" s="83" customFormat="1" x14ac:dyDescent="0.25"/>
    <row r="2189" s="83" customFormat="1" x14ac:dyDescent="0.25"/>
    <row r="2190" s="83" customFormat="1" x14ac:dyDescent="0.25"/>
    <row r="2191" s="83" customFormat="1" x14ac:dyDescent="0.25"/>
    <row r="2192" s="83" customFormat="1" x14ac:dyDescent="0.25"/>
    <row r="2193" s="83" customFormat="1" x14ac:dyDescent="0.25"/>
    <row r="2194" s="83" customFormat="1" x14ac:dyDescent="0.25"/>
    <row r="2195" s="83" customFormat="1" x14ac:dyDescent="0.25"/>
    <row r="2196" s="83" customFormat="1" x14ac:dyDescent="0.25"/>
    <row r="2197" s="83" customFormat="1" x14ac:dyDescent="0.25"/>
    <row r="2198" s="83" customFormat="1" x14ac:dyDescent="0.25"/>
    <row r="2199" s="83" customFormat="1" x14ac:dyDescent="0.25"/>
    <row r="2200" s="83" customFormat="1" x14ac:dyDescent="0.25"/>
    <row r="2201" s="83" customFormat="1" x14ac:dyDescent="0.25"/>
    <row r="2202" s="83" customFormat="1" x14ac:dyDescent="0.25"/>
    <row r="2203" s="83" customFormat="1" x14ac:dyDescent="0.25"/>
    <row r="2204" s="83" customFormat="1" x14ac:dyDescent="0.25"/>
    <row r="2205" s="83" customFormat="1" x14ac:dyDescent="0.25"/>
    <row r="2206" s="83" customFormat="1" x14ac:dyDescent="0.25"/>
    <row r="2207" s="83" customFormat="1" x14ac:dyDescent="0.25"/>
    <row r="2208" s="83" customFormat="1" x14ac:dyDescent="0.25"/>
    <row r="2209" s="83" customFormat="1" x14ac:dyDescent="0.25"/>
    <row r="2210" s="83" customFormat="1" x14ac:dyDescent="0.25"/>
    <row r="2211" s="83" customFormat="1" x14ac:dyDescent="0.25"/>
    <row r="2212" s="83" customFormat="1" x14ac:dyDescent="0.25"/>
    <row r="2213" s="83" customFormat="1" x14ac:dyDescent="0.25"/>
    <row r="2214" s="83" customFormat="1" x14ac:dyDescent="0.25"/>
    <row r="2215" s="83" customFormat="1" x14ac:dyDescent="0.25"/>
    <row r="2216" s="83" customFormat="1" x14ac:dyDescent="0.25"/>
    <row r="2217" s="83" customFormat="1" x14ac:dyDescent="0.25"/>
    <row r="2218" s="83" customFormat="1" x14ac:dyDescent="0.25"/>
    <row r="2219" s="83" customFormat="1" x14ac:dyDescent="0.25"/>
    <row r="2220" s="83" customFormat="1" x14ac:dyDescent="0.25"/>
    <row r="2221" s="83" customFormat="1" x14ac:dyDescent="0.25"/>
    <row r="2222" s="83" customFormat="1" x14ac:dyDescent="0.25"/>
    <row r="2223" s="83" customFormat="1" x14ac:dyDescent="0.25"/>
    <row r="2224" s="83" customFormat="1" x14ac:dyDescent="0.25"/>
    <row r="2225" s="83" customFormat="1" x14ac:dyDescent="0.25"/>
    <row r="2226" s="83" customFormat="1" x14ac:dyDescent="0.25"/>
    <row r="2227" s="83" customFormat="1" x14ac:dyDescent="0.25"/>
    <row r="2228" s="83" customFormat="1" x14ac:dyDescent="0.25"/>
    <row r="2229" s="83" customFormat="1" x14ac:dyDescent="0.25"/>
    <row r="2230" s="83" customFormat="1" x14ac:dyDescent="0.25"/>
    <row r="2231" s="83" customFormat="1" x14ac:dyDescent="0.25"/>
    <row r="2232" s="83" customFormat="1" x14ac:dyDescent="0.25"/>
    <row r="2233" s="83" customFormat="1" x14ac:dyDescent="0.25"/>
    <row r="2234" s="83" customFormat="1" x14ac:dyDescent="0.25"/>
    <row r="2235" s="83" customFormat="1" x14ac:dyDescent="0.25"/>
    <row r="2236" s="83" customFormat="1" x14ac:dyDescent="0.25"/>
    <row r="2237" s="83" customFormat="1" x14ac:dyDescent="0.25"/>
    <row r="2238" s="83" customFormat="1" x14ac:dyDescent="0.25"/>
    <row r="2239" s="83" customFormat="1" x14ac:dyDescent="0.25"/>
    <row r="2240" s="83" customFormat="1" x14ac:dyDescent="0.25"/>
    <row r="2241" s="83" customFormat="1" x14ac:dyDescent="0.25"/>
    <row r="2242" s="83" customFormat="1" x14ac:dyDescent="0.25"/>
    <row r="2243" s="83" customFormat="1" x14ac:dyDescent="0.25"/>
    <row r="2244" s="83" customFormat="1" x14ac:dyDescent="0.25"/>
    <row r="2245" s="83" customFormat="1" x14ac:dyDescent="0.25"/>
    <row r="2246" s="83" customFormat="1" x14ac:dyDescent="0.25"/>
    <row r="2247" s="83" customFormat="1" x14ac:dyDescent="0.25"/>
    <row r="2248" s="83" customFormat="1" x14ac:dyDescent="0.25"/>
    <row r="2249" s="83" customFormat="1" x14ac:dyDescent="0.25"/>
    <row r="2250" s="83" customFormat="1" x14ac:dyDescent="0.25"/>
    <row r="2251" s="83" customFormat="1" x14ac:dyDescent="0.25"/>
    <row r="2252" s="83" customFormat="1" x14ac:dyDescent="0.25"/>
    <row r="2253" s="83" customFormat="1" x14ac:dyDescent="0.25"/>
    <row r="2254" s="83" customFormat="1" x14ac:dyDescent="0.25"/>
    <row r="2255" s="83" customFormat="1" x14ac:dyDescent="0.25"/>
    <row r="2256" s="83" customFormat="1" x14ac:dyDescent="0.25"/>
    <row r="2257" s="83" customFormat="1" x14ac:dyDescent="0.25"/>
    <row r="2258" s="83" customFormat="1" x14ac:dyDescent="0.25"/>
    <row r="2259" s="83" customFormat="1" x14ac:dyDescent="0.25"/>
    <row r="2260" s="83" customFormat="1" x14ac:dyDescent="0.25"/>
    <row r="2261" s="83" customFormat="1" x14ac:dyDescent="0.25"/>
    <row r="2262" s="83" customFormat="1" x14ac:dyDescent="0.25"/>
    <row r="2263" s="83" customFormat="1" x14ac:dyDescent="0.25"/>
    <row r="2264" s="83" customFormat="1" x14ac:dyDescent="0.25"/>
    <row r="2265" s="83" customFormat="1" x14ac:dyDescent="0.25"/>
    <row r="2266" s="83" customFormat="1" x14ac:dyDescent="0.25"/>
    <row r="2267" s="83" customFormat="1" x14ac:dyDescent="0.25"/>
    <row r="2268" s="83" customFormat="1" x14ac:dyDescent="0.25"/>
    <row r="2269" s="83" customFormat="1" x14ac:dyDescent="0.25"/>
    <row r="2270" s="83" customFormat="1" x14ac:dyDescent="0.25"/>
    <row r="2271" s="83" customFormat="1" x14ac:dyDescent="0.25"/>
    <row r="2272" s="83" customFormat="1" x14ac:dyDescent="0.25"/>
    <row r="2273" s="83" customFormat="1" x14ac:dyDescent="0.25"/>
    <row r="2274" s="83" customFormat="1" x14ac:dyDescent="0.25"/>
    <row r="2275" s="83" customFormat="1" x14ac:dyDescent="0.25"/>
    <row r="2276" s="83" customFormat="1" x14ac:dyDescent="0.25"/>
    <row r="2277" s="83" customFormat="1" x14ac:dyDescent="0.25"/>
    <row r="2278" s="83" customFormat="1" x14ac:dyDescent="0.25"/>
    <row r="2279" s="83" customFormat="1" x14ac:dyDescent="0.25"/>
    <row r="2280" s="83" customFormat="1" x14ac:dyDescent="0.25"/>
    <row r="2281" s="83" customFormat="1" x14ac:dyDescent="0.25"/>
    <row r="2282" s="83" customFormat="1" x14ac:dyDescent="0.25"/>
    <row r="2283" s="83" customFormat="1" x14ac:dyDescent="0.25"/>
    <row r="2284" s="83" customFormat="1" x14ac:dyDescent="0.25"/>
    <row r="2285" s="83" customFormat="1" x14ac:dyDescent="0.25"/>
    <row r="2286" s="83" customFormat="1" x14ac:dyDescent="0.25"/>
    <row r="2287" s="83" customFormat="1" x14ac:dyDescent="0.25"/>
    <row r="2288" s="83" customFormat="1" x14ac:dyDescent="0.25"/>
    <row r="2289" s="83" customFormat="1" x14ac:dyDescent="0.25"/>
    <row r="2290" s="83" customFormat="1" x14ac:dyDescent="0.25"/>
    <row r="2291" s="83" customFormat="1" x14ac:dyDescent="0.25"/>
    <row r="2292" s="83" customFormat="1" x14ac:dyDescent="0.25"/>
    <row r="2293" s="83" customFormat="1" x14ac:dyDescent="0.25"/>
    <row r="2294" s="83" customFormat="1" x14ac:dyDescent="0.25"/>
    <row r="2295" s="83" customFormat="1" x14ac:dyDescent="0.25"/>
    <row r="2296" s="83" customFormat="1" x14ac:dyDescent="0.25"/>
    <row r="2297" s="83" customFormat="1" x14ac:dyDescent="0.25"/>
    <row r="2298" s="83" customFormat="1" x14ac:dyDescent="0.25"/>
    <row r="2299" s="83" customFormat="1" x14ac:dyDescent="0.25"/>
    <row r="2300" s="83" customFormat="1" x14ac:dyDescent="0.25"/>
    <row r="2301" s="83" customFormat="1" x14ac:dyDescent="0.25"/>
    <row r="2302" s="83" customFormat="1" x14ac:dyDescent="0.25"/>
    <row r="2303" s="83" customFormat="1" x14ac:dyDescent="0.25"/>
    <row r="2304" s="83" customFormat="1" x14ac:dyDescent="0.25"/>
    <row r="2305" s="83" customFormat="1" x14ac:dyDescent="0.25"/>
    <row r="2306" s="83" customFormat="1" x14ac:dyDescent="0.25"/>
    <row r="2307" s="83" customFormat="1" x14ac:dyDescent="0.25"/>
    <row r="2308" s="83" customFormat="1" x14ac:dyDescent="0.25"/>
    <row r="2309" s="83" customFormat="1" x14ac:dyDescent="0.25"/>
    <row r="2310" s="83" customFormat="1" x14ac:dyDescent="0.25"/>
    <row r="2311" s="83" customFormat="1" x14ac:dyDescent="0.25"/>
    <row r="2312" s="83" customFormat="1" x14ac:dyDescent="0.25"/>
    <row r="2313" s="83" customFormat="1" x14ac:dyDescent="0.25"/>
    <row r="2314" s="83" customFormat="1" x14ac:dyDescent="0.25"/>
    <row r="2315" s="83" customFormat="1" x14ac:dyDescent="0.25"/>
    <row r="2316" s="83" customFormat="1" x14ac:dyDescent="0.25"/>
    <row r="2317" s="83" customFormat="1" x14ac:dyDescent="0.25"/>
    <row r="2318" s="83" customFormat="1" x14ac:dyDescent="0.25"/>
    <row r="2319" s="83" customFormat="1" x14ac:dyDescent="0.25"/>
    <row r="2320" s="83" customFormat="1" x14ac:dyDescent="0.25"/>
    <row r="2321" s="83" customFormat="1" x14ac:dyDescent="0.25"/>
    <row r="2322" s="83" customFormat="1" x14ac:dyDescent="0.25"/>
    <row r="2323" s="83" customFormat="1" x14ac:dyDescent="0.25"/>
    <row r="2324" s="83" customFormat="1" x14ac:dyDescent="0.25"/>
    <row r="2325" s="83" customFormat="1" x14ac:dyDescent="0.25"/>
    <row r="2326" s="83" customFormat="1" x14ac:dyDescent="0.25"/>
    <row r="2327" s="83" customFormat="1" x14ac:dyDescent="0.25"/>
    <row r="2328" s="83" customFormat="1" x14ac:dyDescent="0.25"/>
    <row r="2329" s="83" customFormat="1" x14ac:dyDescent="0.25"/>
    <row r="2330" s="83" customFormat="1" x14ac:dyDescent="0.25"/>
    <row r="2331" s="83" customFormat="1" x14ac:dyDescent="0.25"/>
    <row r="2332" s="83" customFormat="1" x14ac:dyDescent="0.25"/>
    <row r="2333" s="83" customFormat="1" x14ac:dyDescent="0.25"/>
    <row r="2334" s="83" customFormat="1" x14ac:dyDescent="0.25"/>
    <row r="2335" s="83" customFormat="1" x14ac:dyDescent="0.25"/>
    <row r="2336" s="83" customFormat="1" x14ac:dyDescent="0.25"/>
    <row r="2337" s="83" customFormat="1" x14ac:dyDescent="0.25"/>
    <row r="2338" s="83" customFormat="1" x14ac:dyDescent="0.25"/>
    <row r="2339" s="83" customFormat="1" x14ac:dyDescent="0.25"/>
    <row r="2340" s="83" customFormat="1" x14ac:dyDescent="0.25"/>
    <row r="2341" s="83" customFormat="1" x14ac:dyDescent="0.25"/>
    <row r="2342" s="83" customFormat="1" x14ac:dyDescent="0.25"/>
    <row r="2343" s="83" customFormat="1" x14ac:dyDescent="0.25"/>
    <row r="2344" s="83" customFormat="1" x14ac:dyDescent="0.25"/>
    <row r="2345" s="83" customFormat="1" x14ac:dyDescent="0.25"/>
    <row r="2346" s="83" customFormat="1" x14ac:dyDescent="0.25"/>
    <row r="2347" s="83" customFormat="1" x14ac:dyDescent="0.25"/>
    <row r="2348" s="83" customFormat="1" x14ac:dyDescent="0.25"/>
    <row r="2349" s="83" customFormat="1" x14ac:dyDescent="0.25"/>
    <row r="2350" s="83" customFormat="1" x14ac:dyDescent="0.25"/>
    <row r="2351" s="83" customFormat="1" x14ac:dyDescent="0.25"/>
    <row r="2352" s="83" customFormat="1" x14ac:dyDescent="0.25"/>
    <row r="2353" s="83" customFormat="1" x14ac:dyDescent="0.25"/>
    <row r="2354" s="83" customFormat="1" x14ac:dyDescent="0.25"/>
    <row r="2355" s="83" customFormat="1" x14ac:dyDescent="0.25"/>
    <row r="2356" s="83" customFormat="1" x14ac:dyDescent="0.25"/>
    <row r="2357" s="83" customFormat="1" x14ac:dyDescent="0.25"/>
    <row r="2358" s="83" customFormat="1" x14ac:dyDescent="0.25"/>
    <row r="2359" s="83" customFormat="1" x14ac:dyDescent="0.25"/>
    <row r="2360" s="83" customFormat="1" x14ac:dyDescent="0.25"/>
    <row r="2361" s="83" customFormat="1" x14ac:dyDescent="0.25"/>
    <row r="2362" s="83" customFormat="1" x14ac:dyDescent="0.25"/>
    <row r="2363" s="83" customFormat="1" x14ac:dyDescent="0.25"/>
    <row r="2364" s="83" customFormat="1" x14ac:dyDescent="0.25"/>
    <row r="2365" s="83" customFormat="1" x14ac:dyDescent="0.25"/>
    <row r="2366" s="83" customFormat="1" x14ac:dyDescent="0.25"/>
    <row r="2367" s="83" customFormat="1" x14ac:dyDescent="0.25"/>
    <row r="2368" s="83" customFormat="1" x14ac:dyDescent="0.25"/>
    <row r="2369" s="83" customFormat="1" x14ac:dyDescent="0.25"/>
    <row r="2370" s="83" customFormat="1" x14ac:dyDescent="0.25"/>
    <row r="2371" s="83" customFormat="1" x14ac:dyDescent="0.25"/>
    <row r="2372" s="83" customFormat="1" x14ac:dyDescent="0.25"/>
    <row r="2373" s="83" customFormat="1" x14ac:dyDescent="0.25"/>
    <row r="2374" s="83" customFormat="1" x14ac:dyDescent="0.25"/>
    <row r="2375" s="83" customFormat="1" x14ac:dyDescent="0.25"/>
    <row r="2376" s="83" customFormat="1" x14ac:dyDescent="0.25"/>
    <row r="2377" s="83" customFormat="1" x14ac:dyDescent="0.25"/>
    <row r="2378" s="83" customFormat="1" x14ac:dyDescent="0.25"/>
    <row r="2379" s="83" customFormat="1" x14ac:dyDescent="0.25"/>
    <row r="2380" s="83" customFormat="1" x14ac:dyDescent="0.25"/>
    <row r="2381" s="83" customFormat="1" x14ac:dyDescent="0.25"/>
    <row r="2382" s="83" customFormat="1" x14ac:dyDescent="0.25"/>
    <row r="2383" s="83" customFormat="1" x14ac:dyDescent="0.25"/>
    <row r="2384" s="83" customFormat="1" x14ac:dyDescent="0.25"/>
    <row r="2385" s="83" customFormat="1" x14ac:dyDescent="0.25"/>
    <row r="2386" s="83" customFormat="1" x14ac:dyDescent="0.25"/>
    <row r="2387" s="83" customFormat="1" x14ac:dyDescent="0.25"/>
    <row r="2388" s="83" customFormat="1" x14ac:dyDescent="0.25"/>
    <row r="2389" s="83" customFormat="1" x14ac:dyDescent="0.25"/>
    <row r="2390" s="83" customFormat="1" x14ac:dyDescent="0.25"/>
    <row r="2391" s="83" customFormat="1" x14ac:dyDescent="0.25"/>
    <row r="2392" s="83" customFormat="1" x14ac:dyDescent="0.25"/>
    <row r="2393" s="83" customFormat="1" x14ac:dyDescent="0.25"/>
    <row r="2394" s="83" customFormat="1" x14ac:dyDescent="0.25"/>
    <row r="2395" s="83" customFormat="1" x14ac:dyDescent="0.25"/>
    <row r="2396" s="83" customFormat="1" x14ac:dyDescent="0.25"/>
    <row r="2397" s="83" customFormat="1" x14ac:dyDescent="0.25"/>
    <row r="2398" s="83" customFormat="1" x14ac:dyDescent="0.25"/>
    <row r="2399" s="83" customFormat="1" x14ac:dyDescent="0.25"/>
    <row r="2400" s="83" customFormat="1" x14ac:dyDescent="0.25"/>
    <row r="2401" s="83" customFormat="1" x14ac:dyDescent="0.25"/>
    <row r="2402" s="83" customFormat="1" x14ac:dyDescent="0.25"/>
    <row r="2403" s="83" customFormat="1" x14ac:dyDescent="0.25"/>
    <row r="2404" s="83" customFormat="1" x14ac:dyDescent="0.25"/>
    <row r="2405" s="83" customFormat="1" x14ac:dyDescent="0.25"/>
    <row r="2406" s="83" customFormat="1" x14ac:dyDescent="0.25"/>
    <row r="2407" s="83" customFormat="1" x14ac:dyDescent="0.25"/>
    <row r="2408" s="83" customFormat="1" x14ac:dyDescent="0.25"/>
    <row r="2409" s="83" customFormat="1" x14ac:dyDescent="0.25"/>
    <row r="2410" s="83" customFormat="1" x14ac:dyDescent="0.25"/>
    <row r="2411" s="83" customFormat="1" x14ac:dyDescent="0.25"/>
    <row r="2412" s="83" customFormat="1" x14ac:dyDescent="0.25"/>
    <row r="2413" s="83" customFormat="1" x14ac:dyDescent="0.25"/>
    <row r="2414" s="83" customFormat="1" x14ac:dyDescent="0.25"/>
    <row r="2415" s="83" customFormat="1" x14ac:dyDescent="0.25"/>
    <row r="2416" s="83" customFormat="1" x14ac:dyDescent="0.25"/>
    <row r="2417" s="83" customFormat="1" x14ac:dyDescent="0.25"/>
    <row r="2418" s="83" customFormat="1" x14ac:dyDescent="0.25"/>
    <row r="2419" s="83" customFormat="1" x14ac:dyDescent="0.25"/>
    <row r="2420" s="83" customFormat="1" x14ac:dyDescent="0.25"/>
    <row r="2421" s="83" customFormat="1" x14ac:dyDescent="0.25"/>
    <row r="2422" s="83" customFormat="1" x14ac:dyDescent="0.25"/>
    <row r="2423" s="83" customFormat="1" x14ac:dyDescent="0.25"/>
    <row r="2424" s="83" customFormat="1" x14ac:dyDescent="0.25"/>
    <row r="2425" s="83" customFormat="1" x14ac:dyDescent="0.25"/>
    <row r="2426" s="83" customFormat="1" x14ac:dyDescent="0.25"/>
    <row r="2427" s="83" customFormat="1" x14ac:dyDescent="0.25"/>
    <row r="2428" s="83" customFormat="1" x14ac:dyDescent="0.25"/>
    <row r="2429" s="83" customFormat="1" x14ac:dyDescent="0.25"/>
    <row r="2430" s="83" customFormat="1" x14ac:dyDescent="0.25"/>
    <row r="2431" s="83" customFormat="1" x14ac:dyDescent="0.25"/>
    <row r="2432" s="83" customFormat="1" x14ac:dyDescent="0.25"/>
    <row r="2433" s="83" customFormat="1" x14ac:dyDescent="0.25"/>
    <row r="2434" s="83" customFormat="1" x14ac:dyDescent="0.25"/>
    <row r="2435" s="83" customFormat="1" x14ac:dyDescent="0.25"/>
    <row r="2436" s="83" customFormat="1" x14ac:dyDescent="0.25"/>
    <row r="2437" s="83" customFormat="1" x14ac:dyDescent="0.25"/>
    <row r="2438" s="83" customFormat="1" x14ac:dyDescent="0.25"/>
    <row r="2439" s="83" customFormat="1" x14ac:dyDescent="0.25"/>
    <row r="2440" s="83" customFormat="1" x14ac:dyDescent="0.25"/>
    <row r="2441" s="83" customFormat="1" x14ac:dyDescent="0.25"/>
    <row r="2442" s="83" customFormat="1" x14ac:dyDescent="0.25"/>
    <row r="2443" s="83" customFormat="1" x14ac:dyDescent="0.25"/>
    <row r="2444" s="83" customFormat="1" x14ac:dyDescent="0.25"/>
    <row r="2445" s="83" customFormat="1" x14ac:dyDescent="0.25"/>
    <row r="2446" s="83" customFormat="1" x14ac:dyDescent="0.25"/>
    <row r="2447" s="83" customFormat="1" x14ac:dyDescent="0.25"/>
    <row r="2448" s="83" customFormat="1" x14ac:dyDescent="0.25"/>
    <row r="2449" s="83" customFormat="1" x14ac:dyDescent="0.25"/>
    <row r="2450" s="83" customFormat="1" x14ac:dyDescent="0.25"/>
    <row r="2451" s="83" customFormat="1" x14ac:dyDescent="0.25"/>
    <row r="2452" s="83" customFormat="1" x14ac:dyDescent="0.25"/>
    <row r="2453" s="83" customFormat="1" x14ac:dyDescent="0.25"/>
    <row r="2454" s="83" customFormat="1" x14ac:dyDescent="0.25"/>
    <row r="2455" s="83" customFormat="1" x14ac:dyDescent="0.25"/>
    <row r="2456" s="83" customFormat="1" x14ac:dyDescent="0.25"/>
    <row r="2457" s="83" customFormat="1" x14ac:dyDescent="0.25"/>
    <row r="2458" s="83" customFormat="1" x14ac:dyDescent="0.25"/>
    <row r="2459" s="83" customFormat="1" x14ac:dyDescent="0.25"/>
    <row r="2460" s="83" customFormat="1" x14ac:dyDescent="0.25"/>
    <row r="2461" s="83" customFormat="1" x14ac:dyDescent="0.25"/>
    <row r="2462" s="83" customFormat="1" x14ac:dyDescent="0.25"/>
    <row r="2463" s="83" customFormat="1" x14ac:dyDescent="0.25"/>
    <row r="2464" s="83" customFormat="1" x14ac:dyDescent="0.25"/>
    <row r="2465" s="83" customFormat="1" x14ac:dyDescent="0.25"/>
    <row r="2466" s="83" customFormat="1" x14ac:dyDescent="0.25"/>
    <row r="2467" s="83" customFormat="1" x14ac:dyDescent="0.25"/>
    <row r="2468" s="83" customFormat="1" x14ac:dyDescent="0.25"/>
    <row r="2469" s="83" customFormat="1" x14ac:dyDescent="0.25"/>
    <row r="2470" s="83" customFormat="1" x14ac:dyDescent="0.25"/>
    <row r="2471" s="83" customFormat="1" x14ac:dyDescent="0.25"/>
    <row r="2472" s="83" customFormat="1" x14ac:dyDescent="0.25"/>
    <row r="2473" s="83" customFormat="1" x14ac:dyDescent="0.25"/>
    <row r="2474" s="83" customFormat="1" x14ac:dyDescent="0.25"/>
    <row r="2475" s="83" customFormat="1" x14ac:dyDescent="0.25"/>
    <row r="2476" s="83" customFormat="1" x14ac:dyDescent="0.25"/>
    <row r="2477" s="83" customFormat="1" x14ac:dyDescent="0.25"/>
    <row r="2478" s="83" customFormat="1" x14ac:dyDescent="0.25"/>
    <row r="2479" s="83" customFormat="1" x14ac:dyDescent="0.25"/>
    <row r="2480" s="83" customFormat="1" x14ac:dyDescent="0.25"/>
    <row r="2481" s="83" customFormat="1" x14ac:dyDescent="0.25"/>
    <row r="2482" s="83" customFormat="1" x14ac:dyDescent="0.25"/>
    <row r="2483" s="83" customFormat="1" x14ac:dyDescent="0.25"/>
    <row r="2484" s="83" customFormat="1" x14ac:dyDescent="0.25"/>
    <row r="2485" s="83" customFormat="1" x14ac:dyDescent="0.25"/>
    <row r="2486" s="83" customFormat="1" x14ac:dyDescent="0.25"/>
    <row r="2487" s="83" customFormat="1" x14ac:dyDescent="0.25"/>
    <row r="2488" s="83" customFormat="1" x14ac:dyDescent="0.25"/>
    <row r="2489" s="83" customFormat="1" x14ac:dyDescent="0.25"/>
    <row r="2490" s="83" customFormat="1" x14ac:dyDescent="0.25"/>
    <row r="2491" s="83" customFormat="1" x14ac:dyDescent="0.25"/>
    <row r="2492" s="83" customFormat="1" x14ac:dyDescent="0.25"/>
    <row r="2493" s="83" customFormat="1" x14ac:dyDescent="0.25"/>
    <row r="2494" s="83" customFormat="1" x14ac:dyDescent="0.25"/>
    <row r="2495" s="83" customFormat="1" x14ac:dyDescent="0.25"/>
    <row r="2496" s="83" customFormat="1" x14ac:dyDescent="0.25"/>
    <row r="2497" s="83" customFormat="1" x14ac:dyDescent="0.25"/>
    <row r="2498" s="83" customFormat="1" x14ac:dyDescent="0.25"/>
    <row r="2499" s="83" customFormat="1" x14ac:dyDescent="0.25"/>
    <row r="2500" s="83" customFormat="1" x14ac:dyDescent="0.25"/>
    <row r="2501" s="83" customFormat="1" x14ac:dyDescent="0.25"/>
    <row r="2502" s="83" customFormat="1" x14ac:dyDescent="0.25"/>
    <row r="2503" s="83" customFormat="1" x14ac:dyDescent="0.25"/>
    <row r="2504" s="83" customFormat="1" x14ac:dyDescent="0.25"/>
    <row r="2505" s="83" customFormat="1" x14ac:dyDescent="0.25"/>
    <row r="2506" s="83" customFormat="1" x14ac:dyDescent="0.25"/>
    <row r="2507" s="83" customFormat="1" x14ac:dyDescent="0.25"/>
    <row r="2508" s="83" customFormat="1" x14ac:dyDescent="0.25"/>
    <row r="2509" s="83" customFormat="1" x14ac:dyDescent="0.25"/>
    <row r="2510" s="83" customFormat="1" x14ac:dyDescent="0.25"/>
    <row r="2511" s="83" customFormat="1" x14ac:dyDescent="0.25"/>
    <row r="2512" s="83" customFormat="1" x14ac:dyDescent="0.25"/>
    <row r="2513" s="83" customFormat="1" x14ac:dyDescent="0.25"/>
    <row r="2514" s="83" customFormat="1" x14ac:dyDescent="0.25"/>
    <row r="2515" s="83" customFormat="1" x14ac:dyDescent="0.25"/>
    <row r="2516" s="83" customFormat="1" x14ac:dyDescent="0.25"/>
    <row r="2517" s="83" customFormat="1" x14ac:dyDescent="0.25"/>
    <row r="2518" s="83" customFormat="1" x14ac:dyDescent="0.25"/>
    <row r="2519" s="83" customFormat="1" x14ac:dyDescent="0.25"/>
    <row r="2520" s="83" customFormat="1" x14ac:dyDescent="0.25"/>
    <row r="2521" s="83" customFormat="1" x14ac:dyDescent="0.25"/>
    <row r="2522" s="83" customFormat="1" x14ac:dyDescent="0.25"/>
    <row r="2523" s="83" customFormat="1" x14ac:dyDescent="0.25"/>
    <row r="2524" s="83" customFormat="1" x14ac:dyDescent="0.25"/>
    <row r="2525" s="83" customFormat="1" x14ac:dyDescent="0.25"/>
    <row r="2526" s="83" customFormat="1" x14ac:dyDescent="0.25"/>
    <row r="2527" s="83" customFormat="1" x14ac:dyDescent="0.25"/>
    <row r="2528" s="83" customFormat="1" x14ac:dyDescent="0.25"/>
    <row r="2529" s="83" customFormat="1" x14ac:dyDescent="0.25"/>
    <row r="2530" s="83" customFormat="1" x14ac:dyDescent="0.25"/>
    <row r="2531" s="83" customFormat="1" x14ac:dyDescent="0.25"/>
    <row r="2532" s="83" customFormat="1" x14ac:dyDescent="0.25"/>
    <row r="2533" s="83" customFormat="1" x14ac:dyDescent="0.25"/>
    <row r="2534" s="83" customFormat="1" x14ac:dyDescent="0.25"/>
    <row r="2535" s="83" customFormat="1" x14ac:dyDescent="0.25"/>
    <row r="2536" s="83" customFormat="1" x14ac:dyDescent="0.25"/>
    <row r="2537" s="83" customFormat="1" x14ac:dyDescent="0.25"/>
    <row r="2538" s="83" customFormat="1" x14ac:dyDescent="0.25"/>
    <row r="2539" s="83" customFormat="1" x14ac:dyDescent="0.25"/>
    <row r="2540" s="83" customFormat="1" x14ac:dyDescent="0.25"/>
    <row r="2541" s="83" customFormat="1" x14ac:dyDescent="0.25"/>
    <row r="2542" s="83" customFormat="1" x14ac:dyDescent="0.25"/>
    <row r="2543" s="83" customFormat="1" x14ac:dyDescent="0.25"/>
    <row r="2544" s="83" customFormat="1" x14ac:dyDescent="0.25"/>
    <row r="2545" s="83" customFormat="1" x14ac:dyDescent="0.25"/>
    <row r="2546" s="83" customFormat="1" x14ac:dyDescent="0.25"/>
    <row r="2547" s="83" customFormat="1" x14ac:dyDescent="0.25"/>
    <row r="2548" s="83" customFormat="1" x14ac:dyDescent="0.25"/>
    <row r="2549" s="83" customFormat="1" x14ac:dyDescent="0.25"/>
    <row r="2550" s="83" customFormat="1" x14ac:dyDescent="0.25"/>
    <row r="2551" s="83" customFormat="1" x14ac:dyDescent="0.25"/>
    <row r="2552" s="83" customFormat="1" x14ac:dyDescent="0.25"/>
    <row r="2553" s="83" customFormat="1" x14ac:dyDescent="0.25"/>
    <row r="2554" s="83" customFormat="1" x14ac:dyDescent="0.25"/>
    <row r="2555" s="83" customFormat="1" x14ac:dyDescent="0.25"/>
    <row r="2556" s="83" customFormat="1" x14ac:dyDescent="0.25"/>
    <row r="2557" s="83" customFormat="1" x14ac:dyDescent="0.25"/>
    <row r="2558" s="83" customFormat="1" x14ac:dyDescent="0.25"/>
    <row r="2559" s="83" customFormat="1" x14ac:dyDescent="0.25"/>
    <row r="2560" s="83" customFormat="1" x14ac:dyDescent="0.25"/>
    <row r="2561" s="83" customFormat="1" x14ac:dyDescent="0.25"/>
    <row r="2562" s="83" customFormat="1" x14ac:dyDescent="0.25"/>
    <row r="2563" s="83" customFormat="1" x14ac:dyDescent="0.25"/>
    <row r="2564" s="83" customFormat="1" x14ac:dyDescent="0.25"/>
    <row r="2565" s="83" customFormat="1" x14ac:dyDescent="0.25"/>
    <row r="2566" s="83" customFormat="1" x14ac:dyDescent="0.25"/>
    <row r="2567" s="83" customFormat="1" x14ac:dyDescent="0.25"/>
    <row r="2568" s="83" customFormat="1" x14ac:dyDescent="0.25"/>
    <row r="2569" s="83" customFormat="1" x14ac:dyDescent="0.25"/>
    <row r="2570" s="83" customFormat="1" x14ac:dyDescent="0.25"/>
    <row r="2571" s="83" customFormat="1" x14ac:dyDescent="0.25"/>
    <row r="2572" s="83" customFormat="1" x14ac:dyDescent="0.25"/>
    <row r="2573" s="83" customFormat="1" x14ac:dyDescent="0.25"/>
    <row r="2574" s="83" customFormat="1" x14ac:dyDescent="0.25"/>
    <row r="2575" s="83" customFormat="1" x14ac:dyDescent="0.25"/>
    <row r="2576" s="83" customFormat="1" x14ac:dyDescent="0.25"/>
    <row r="2577" s="83" customFormat="1" x14ac:dyDescent="0.25"/>
    <row r="2578" s="83" customFormat="1" x14ac:dyDescent="0.25"/>
    <row r="2579" s="83" customFormat="1" x14ac:dyDescent="0.25"/>
    <row r="2580" s="83" customFormat="1" x14ac:dyDescent="0.25"/>
    <row r="2581" s="83" customFormat="1" x14ac:dyDescent="0.25"/>
    <row r="2582" s="83" customFormat="1" x14ac:dyDescent="0.25"/>
    <row r="2583" s="83" customFormat="1" x14ac:dyDescent="0.25"/>
    <row r="2584" s="83" customFormat="1" x14ac:dyDescent="0.25"/>
    <row r="2585" s="83" customFormat="1" x14ac:dyDescent="0.25"/>
    <row r="2586" s="83" customFormat="1" x14ac:dyDescent="0.25"/>
    <row r="2587" s="83" customFormat="1" x14ac:dyDescent="0.25"/>
    <row r="2588" s="83" customFormat="1" x14ac:dyDescent="0.25"/>
    <row r="2589" s="83" customFormat="1" x14ac:dyDescent="0.25"/>
    <row r="2590" s="83" customFormat="1" x14ac:dyDescent="0.25"/>
    <row r="2591" s="83" customFormat="1" x14ac:dyDescent="0.25"/>
    <row r="2592" s="83" customFormat="1" x14ac:dyDescent="0.25"/>
    <row r="2593" s="83" customFormat="1" x14ac:dyDescent="0.25"/>
    <row r="2594" s="83" customFormat="1" x14ac:dyDescent="0.25"/>
    <row r="2595" s="83" customFormat="1" x14ac:dyDescent="0.25"/>
    <row r="2596" s="83" customFormat="1" x14ac:dyDescent="0.25"/>
    <row r="2597" s="83" customFormat="1" x14ac:dyDescent="0.25"/>
    <row r="2598" s="83" customFormat="1" x14ac:dyDescent="0.25"/>
    <row r="2599" s="83" customFormat="1" x14ac:dyDescent="0.25"/>
    <row r="2600" s="83" customFormat="1" x14ac:dyDescent="0.25"/>
    <row r="2601" s="83" customFormat="1" x14ac:dyDescent="0.25"/>
    <row r="2602" s="83" customFormat="1" x14ac:dyDescent="0.25"/>
    <row r="2603" s="83" customFormat="1" x14ac:dyDescent="0.25"/>
    <row r="2604" s="83" customFormat="1" x14ac:dyDescent="0.25"/>
    <row r="2605" s="83" customFormat="1" x14ac:dyDescent="0.25"/>
    <row r="2606" s="83" customFormat="1" x14ac:dyDescent="0.25"/>
    <row r="2607" s="83" customFormat="1" x14ac:dyDescent="0.25"/>
    <row r="2608" s="83" customFormat="1" x14ac:dyDescent="0.25"/>
    <row r="2609" s="83" customFormat="1" x14ac:dyDescent="0.25"/>
    <row r="2610" s="83" customFormat="1" x14ac:dyDescent="0.25"/>
    <row r="2611" s="83" customFormat="1" x14ac:dyDescent="0.25"/>
    <row r="2612" s="83" customFormat="1" x14ac:dyDescent="0.25"/>
    <row r="2613" s="83" customFormat="1" x14ac:dyDescent="0.25"/>
    <row r="2614" s="83" customFormat="1" x14ac:dyDescent="0.25"/>
    <row r="2615" s="83" customFormat="1" x14ac:dyDescent="0.25"/>
    <row r="2616" s="83" customFormat="1" x14ac:dyDescent="0.25"/>
    <row r="2617" s="83" customFormat="1" x14ac:dyDescent="0.25"/>
    <row r="2618" s="83" customFormat="1" x14ac:dyDescent="0.25"/>
    <row r="2619" s="83" customFormat="1" x14ac:dyDescent="0.25"/>
    <row r="2620" s="83" customFormat="1" x14ac:dyDescent="0.25"/>
    <row r="2621" s="83" customFormat="1" x14ac:dyDescent="0.25"/>
    <row r="2622" s="83" customFormat="1" x14ac:dyDescent="0.25"/>
    <row r="2623" s="83" customFormat="1" x14ac:dyDescent="0.25"/>
    <row r="2624" s="83" customFormat="1" x14ac:dyDescent="0.25"/>
    <row r="2625" s="83" customFormat="1" x14ac:dyDescent="0.25"/>
    <row r="2626" s="83" customFormat="1" x14ac:dyDescent="0.25"/>
    <row r="2627" s="83" customFormat="1" x14ac:dyDescent="0.25"/>
    <row r="2628" s="83" customFormat="1" x14ac:dyDescent="0.25"/>
    <row r="2629" s="83" customFormat="1" x14ac:dyDescent="0.25"/>
    <row r="2630" s="83" customFormat="1" x14ac:dyDescent="0.25"/>
    <row r="2631" s="83" customFormat="1" x14ac:dyDescent="0.25"/>
    <row r="2632" s="83" customFormat="1" x14ac:dyDescent="0.25"/>
    <row r="2633" s="83" customFormat="1" x14ac:dyDescent="0.25"/>
    <row r="2634" s="83" customFormat="1" x14ac:dyDescent="0.25"/>
    <row r="2635" s="83" customFormat="1" x14ac:dyDescent="0.25"/>
    <row r="2636" s="83" customFormat="1" x14ac:dyDescent="0.25"/>
    <row r="2637" s="83" customFormat="1" x14ac:dyDescent="0.25"/>
    <row r="2638" s="83" customFormat="1" x14ac:dyDescent="0.25"/>
    <row r="2639" s="83" customFormat="1" x14ac:dyDescent="0.25"/>
    <row r="2640" s="83" customFormat="1" x14ac:dyDescent="0.25"/>
    <row r="2641" s="83" customFormat="1" x14ac:dyDescent="0.25"/>
    <row r="2642" s="83" customFormat="1" x14ac:dyDescent="0.25"/>
    <row r="2643" s="83" customFormat="1" x14ac:dyDescent="0.25"/>
    <row r="2644" s="83" customFormat="1" x14ac:dyDescent="0.25"/>
    <row r="2645" s="83" customFormat="1" x14ac:dyDescent="0.25"/>
    <row r="2646" s="83" customFormat="1" x14ac:dyDescent="0.25"/>
    <row r="2647" s="83" customFormat="1" x14ac:dyDescent="0.25"/>
    <row r="2648" s="83" customFormat="1" x14ac:dyDescent="0.25"/>
    <row r="2649" s="83" customFormat="1" x14ac:dyDescent="0.25"/>
    <row r="2650" s="83" customFormat="1" x14ac:dyDescent="0.25"/>
    <row r="2651" s="83" customFormat="1" x14ac:dyDescent="0.25"/>
    <row r="2652" s="83" customFormat="1" x14ac:dyDescent="0.25"/>
    <row r="2653" s="83" customFormat="1" x14ac:dyDescent="0.25"/>
    <row r="2654" s="83" customFormat="1" x14ac:dyDescent="0.25"/>
    <row r="2655" s="83" customFormat="1" x14ac:dyDescent="0.25"/>
    <row r="2656" s="83" customFormat="1" x14ac:dyDescent="0.25"/>
    <row r="2657" s="83" customFormat="1" x14ac:dyDescent="0.25"/>
    <row r="2658" s="83" customFormat="1" x14ac:dyDescent="0.25"/>
    <row r="2659" s="83" customFormat="1" x14ac:dyDescent="0.25"/>
    <row r="2660" s="83" customFormat="1" x14ac:dyDescent="0.25"/>
    <row r="2661" s="83" customFormat="1" x14ac:dyDescent="0.25"/>
    <row r="2662" s="83" customFormat="1" x14ac:dyDescent="0.25"/>
    <row r="2663" s="83" customFormat="1" x14ac:dyDescent="0.25"/>
    <row r="2664" s="83" customFormat="1" x14ac:dyDescent="0.25"/>
    <row r="2665" s="83" customFormat="1" x14ac:dyDescent="0.25"/>
    <row r="2666" s="83" customFormat="1" x14ac:dyDescent="0.25"/>
    <row r="2667" s="83" customFormat="1" x14ac:dyDescent="0.25"/>
    <row r="2668" s="83" customFormat="1" x14ac:dyDescent="0.25"/>
    <row r="2669" s="83" customFormat="1" x14ac:dyDescent="0.25"/>
    <row r="2670" s="83" customFormat="1" x14ac:dyDescent="0.25"/>
    <row r="2671" s="83" customFormat="1" x14ac:dyDescent="0.25"/>
    <row r="2672" s="83" customFormat="1" x14ac:dyDescent="0.25"/>
    <row r="2673" s="83" customFormat="1" x14ac:dyDescent="0.25"/>
    <row r="2674" s="83" customFormat="1" x14ac:dyDescent="0.25"/>
    <row r="2675" s="83" customFormat="1" x14ac:dyDescent="0.25"/>
    <row r="2676" s="83" customFormat="1" x14ac:dyDescent="0.25"/>
    <row r="2677" s="83" customFormat="1" x14ac:dyDescent="0.25"/>
    <row r="2678" s="83" customFormat="1" x14ac:dyDescent="0.25"/>
    <row r="2679" s="83" customFormat="1" x14ac:dyDescent="0.25"/>
    <row r="2680" s="83" customFormat="1" x14ac:dyDescent="0.25"/>
    <row r="2681" s="83" customFormat="1" x14ac:dyDescent="0.25"/>
    <row r="2682" s="83" customFormat="1" x14ac:dyDescent="0.25"/>
    <row r="2683" s="83" customFormat="1" x14ac:dyDescent="0.25"/>
    <row r="2684" s="83" customFormat="1" x14ac:dyDescent="0.25"/>
    <row r="2685" s="83" customFormat="1" x14ac:dyDescent="0.25"/>
    <row r="2686" s="83" customFormat="1" x14ac:dyDescent="0.25"/>
    <row r="2687" s="83" customFormat="1" x14ac:dyDescent="0.25"/>
    <row r="2688" s="83" customFormat="1" x14ac:dyDescent="0.25"/>
    <row r="2689" s="83" customFormat="1" x14ac:dyDescent="0.25"/>
    <row r="2690" s="83" customFormat="1" x14ac:dyDescent="0.25"/>
    <row r="2691" s="83" customFormat="1" x14ac:dyDescent="0.25"/>
    <row r="2692" s="83" customFormat="1" x14ac:dyDescent="0.25"/>
    <row r="2693" s="83" customFormat="1" x14ac:dyDescent="0.25"/>
    <row r="2694" s="83" customFormat="1" x14ac:dyDescent="0.25"/>
    <row r="2695" s="83" customFormat="1" x14ac:dyDescent="0.25"/>
    <row r="2696" s="83" customFormat="1" x14ac:dyDescent="0.25"/>
    <row r="2697" s="83" customFormat="1" x14ac:dyDescent="0.25"/>
    <row r="2698" s="83" customFormat="1" x14ac:dyDescent="0.25"/>
    <row r="2699" s="83" customFormat="1" x14ac:dyDescent="0.25"/>
    <row r="2700" s="83" customFormat="1" x14ac:dyDescent="0.25"/>
    <row r="2701" s="83" customFormat="1" x14ac:dyDescent="0.25"/>
    <row r="2702" s="83" customFormat="1" x14ac:dyDescent="0.25"/>
    <row r="2703" s="83" customFormat="1" x14ac:dyDescent="0.25"/>
    <row r="2704" s="83" customFormat="1" x14ac:dyDescent="0.25"/>
    <row r="2705" s="83" customFormat="1" x14ac:dyDescent="0.25"/>
    <row r="2706" s="83" customFormat="1" x14ac:dyDescent="0.25"/>
    <row r="2707" s="83" customFormat="1" x14ac:dyDescent="0.25"/>
    <row r="2708" s="83" customFormat="1" x14ac:dyDescent="0.25"/>
    <row r="2709" s="83" customFormat="1" x14ac:dyDescent="0.25"/>
    <row r="2710" s="83" customFormat="1" x14ac:dyDescent="0.25"/>
    <row r="2711" s="83" customFormat="1" x14ac:dyDescent="0.25"/>
    <row r="2712" s="83" customFormat="1" x14ac:dyDescent="0.25"/>
    <row r="2713" s="83" customFormat="1" x14ac:dyDescent="0.25"/>
    <row r="2714" s="83" customFormat="1" x14ac:dyDescent="0.25"/>
    <row r="2715" s="83" customFormat="1" x14ac:dyDescent="0.25"/>
    <row r="2716" s="83" customFormat="1" x14ac:dyDescent="0.25"/>
    <row r="2717" s="83" customFormat="1" x14ac:dyDescent="0.25"/>
    <row r="2718" s="83" customFormat="1" x14ac:dyDescent="0.25"/>
    <row r="2719" s="83" customFormat="1" x14ac:dyDescent="0.25"/>
    <row r="2720" s="83" customFormat="1" x14ac:dyDescent="0.25"/>
    <row r="2721" s="83" customFormat="1" x14ac:dyDescent="0.25"/>
    <row r="2722" s="83" customFormat="1" x14ac:dyDescent="0.25"/>
    <row r="2723" s="83" customFormat="1" x14ac:dyDescent="0.25"/>
    <row r="2724" s="83" customFormat="1" x14ac:dyDescent="0.25"/>
    <row r="2725" s="83" customFormat="1" x14ac:dyDescent="0.25"/>
    <row r="2726" s="83" customFormat="1" x14ac:dyDescent="0.25"/>
    <row r="2727" s="83" customFormat="1" x14ac:dyDescent="0.25"/>
    <row r="2728" s="83" customFormat="1" x14ac:dyDescent="0.25"/>
    <row r="2729" s="83" customFormat="1" x14ac:dyDescent="0.25"/>
    <row r="2730" s="83" customFormat="1" x14ac:dyDescent="0.25"/>
    <row r="2731" s="83" customFormat="1" x14ac:dyDescent="0.25"/>
    <row r="2732" s="83" customFormat="1" x14ac:dyDescent="0.25"/>
    <row r="2733" s="83" customFormat="1" x14ac:dyDescent="0.25"/>
    <row r="2734" s="83" customFormat="1" x14ac:dyDescent="0.25"/>
    <row r="2735" s="83" customFormat="1" x14ac:dyDescent="0.25"/>
    <row r="2736" s="83" customFormat="1" x14ac:dyDescent="0.25"/>
    <row r="2737" s="83" customFormat="1" x14ac:dyDescent="0.25"/>
    <row r="2738" s="83" customFormat="1" x14ac:dyDescent="0.25"/>
    <row r="2739" s="83" customFormat="1" x14ac:dyDescent="0.25"/>
    <row r="2740" s="83" customFormat="1" x14ac:dyDescent="0.25"/>
    <row r="2741" s="83" customFormat="1" x14ac:dyDescent="0.25"/>
    <row r="2742" s="83" customFormat="1" x14ac:dyDescent="0.25"/>
    <row r="2743" s="83" customFormat="1" x14ac:dyDescent="0.25"/>
    <row r="2744" s="83" customFormat="1" x14ac:dyDescent="0.25"/>
    <row r="2745" s="83" customFormat="1" x14ac:dyDescent="0.25"/>
    <row r="2746" s="83" customFormat="1" x14ac:dyDescent="0.25"/>
    <row r="2747" s="83" customFormat="1" x14ac:dyDescent="0.25"/>
    <row r="2748" s="83" customFormat="1" x14ac:dyDescent="0.25"/>
    <row r="2749" s="83" customFormat="1" x14ac:dyDescent="0.25"/>
    <row r="2750" s="83" customFormat="1" x14ac:dyDescent="0.25"/>
    <row r="2751" s="83" customFormat="1" x14ac:dyDescent="0.25"/>
    <row r="2752" s="83" customFormat="1" x14ac:dyDescent="0.25"/>
    <row r="2753" s="83" customFormat="1" x14ac:dyDescent="0.25"/>
    <row r="2754" s="83" customFormat="1" x14ac:dyDescent="0.25"/>
    <row r="2755" s="83" customFormat="1" x14ac:dyDescent="0.25"/>
    <row r="2756" s="83" customFormat="1" x14ac:dyDescent="0.25"/>
    <row r="2757" s="83" customFormat="1" x14ac:dyDescent="0.25"/>
    <row r="2758" s="83" customFormat="1" x14ac:dyDescent="0.25"/>
    <row r="2759" s="83" customFormat="1" x14ac:dyDescent="0.25"/>
    <row r="2760" s="83" customFormat="1" x14ac:dyDescent="0.25"/>
    <row r="2761" s="83" customFormat="1" x14ac:dyDescent="0.25"/>
    <row r="2762" s="83" customFormat="1" x14ac:dyDescent="0.25"/>
    <row r="2763" s="83" customFormat="1" x14ac:dyDescent="0.25"/>
    <row r="2764" s="83" customFormat="1" x14ac:dyDescent="0.25"/>
    <row r="2765" s="83" customFormat="1" x14ac:dyDescent="0.25"/>
    <row r="2766" s="83" customFormat="1" x14ac:dyDescent="0.25"/>
    <row r="2767" s="83" customFormat="1" x14ac:dyDescent="0.25"/>
    <row r="2768" s="83" customFormat="1" x14ac:dyDescent="0.25"/>
    <row r="2769" s="83" customFormat="1" x14ac:dyDescent="0.25"/>
    <row r="2770" s="83" customFormat="1" x14ac:dyDescent="0.25"/>
    <row r="2771" s="83" customFormat="1" x14ac:dyDescent="0.25"/>
    <row r="2772" s="83" customFormat="1" x14ac:dyDescent="0.25"/>
    <row r="2773" s="83" customFormat="1" x14ac:dyDescent="0.25"/>
    <row r="2774" s="83" customFormat="1" x14ac:dyDescent="0.25"/>
    <row r="2775" s="83" customFormat="1" x14ac:dyDescent="0.25"/>
    <row r="2776" s="83" customFormat="1" x14ac:dyDescent="0.25"/>
    <row r="2777" s="83" customFormat="1" x14ac:dyDescent="0.25"/>
    <row r="2778" s="83" customFormat="1" x14ac:dyDescent="0.25"/>
    <row r="2779" s="83" customFormat="1" x14ac:dyDescent="0.25"/>
    <row r="2780" s="83" customFormat="1" x14ac:dyDescent="0.25"/>
    <row r="2781" s="83" customFormat="1" x14ac:dyDescent="0.25"/>
    <row r="2782" s="83" customFormat="1" x14ac:dyDescent="0.25"/>
    <row r="2783" s="83" customFormat="1" x14ac:dyDescent="0.25"/>
    <row r="2784" s="83" customFormat="1" x14ac:dyDescent="0.25"/>
    <row r="2785" s="83" customFormat="1" x14ac:dyDescent="0.25"/>
    <row r="2786" s="83" customFormat="1" x14ac:dyDescent="0.25"/>
    <row r="2787" s="83" customFormat="1" x14ac:dyDescent="0.25"/>
    <row r="2788" s="83" customFormat="1" x14ac:dyDescent="0.25"/>
    <row r="2789" s="83" customFormat="1" x14ac:dyDescent="0.25"/>
    <row r="2790" s="83" customFormat="1" x14ac:dyDescent="0.25"/>
    <row r="2791" s="83" customFormat="1" x14ac:dyDescent="0.25"/>
    <row r="2792" s="83" customFormat="1" x14ac:dyDescent="0.25"/>
    <row r="2793" s="83" customFormat="1" x14ac:dyDescent="0.25"/>
    <row r="2794" s="83" customFormat="1" x14ac:dyDescent="0.25"/>
    <row r="2795" s="83" customFormat="1" x14ac:dyDescent="0.25"/>
    <row r="2796" s="83" customFormat="1" x14ac:dyDescent="0.25"/>
    <row r="2797" s="83" customFormat="1" x14ac:dyDescent="0.25"/>
    <row r="2798" s="83" customFormat="1" x14ac:dyDescent="0.25"/>
    <row r="2799" s="83" customFormat="1" x14ac:dyDescent="0.25"/>
    <row r="2800" s="83" customFormat="1" x14ac:dyDescent="0.25"/>
    <row r="2801" s="83" customFormat="1" x14ac:dyDescent="0.25"/>
    <row r="2802" s="83" customFormat="1" x14ac:dyDescent="0.25"/>
    <row r="2803" s="83" customFormat="1" x14ac:dyDescent="0.25"/>
    <row r="2804" s="83" customFormat="1" x14ac:dyDescent="0.25"/>
    <row r="2805" s="83" customFormat="1" x14ac:dyDescent="0.25"/>
    <row r="2806" s="83" customFormat="1" x14ac:dyDescent="0.25"/>
    <row r="2807" s="83" customFormat="1" x14ac:dyDescent="0.25"/>
    <row r="2808" s="83" customFormat="1" x14ac:dyDescent="0.25"/>
    <row r="2809" s="83" customFormat="1" x14ac:dyDescent="0.25"/>
    <row r="2810" s="83" customFormat="1" x14ac:dyDescent="0.25"/>
    <row r="2811" s="83" customFormat="1" x14ac:dyDescent="0.25"/>
    <row r="2812" s="83" customFormat="1" x14ac:dyDescent="0.25"/>
    <row r="2813" s="83" customFormat="1" x14ac:dyDescent="0.25"/>
    <row r="2814" s="83" customFormat="1" x14ac:dyDescent="0.25"/>
    <row r="2815" s="83" customFormat="1" x14ac:dyDescent="0.25"/>
    <row r="2816" s="83" customFormat="1" x14ac:dyDescent="0.25"/>
    <row r="2817" s="83" customFormat="1" x14ac:dyDescent="0.25"/>
    <row r="2818" s="83" customFormat="1" x14ac:dyDescent="0.25"/>
    <row r="2819" s="83" customFormat="1" x14ac:dyDescent="0.25"/>
    <row r="2820" s="83" customFormat="1" x14ac:dyDescent="0.25"/>
    <row r="2821" s="83" customFormat="1" x14ac:dyDescent="0.25"/>
    <row r="2822" s="83" customFormat="1" x14ac:dyDescent="0.25"/>
    <row r="2823" s="83" customFormat="1" x14ac:dyDescent="0.25"/>
    <row r="2824" s="83" customFormat="1" x14ac:dyDescent="0.25"/>
    <row r="2825" s="83" customFormat="1" x14ac:dyDescent="0.25"/>
    <row r="2826" s="83" customFormat="1" x14ac:dyDescent="0.25"/>
    <row r="2827" s="83" customFormat="1" x14ac:dyDescent="0.25"/>
    <row r="2828" s="83" customFormat="1" x14ac:dyDescent="0.25"/>
    <row r="2829" s="83" customFormat="1" x14ac:dyDescent="0.25"/>
    <row r="2830" s="83" customFormat="1" x14ac:dyDescent="0.25"/>
    <row r="2831" s="83" customFormat="1" x14ac:dyDescent="0.25"/>
    <row r="2832" s="83" customFormat="1" x14ac:dyDescent="0.25"/>
    <row r="2833" s="83" customFormat="1" x14ac:dyDescent="0.25"/>
    <row r="2834" s="83" customFormat="1" x14ac:dyDescent="0.25"/>
    <row r="2835" s="83" customFormat="1" x14ac:dyDescent="0.25"/>
    <row r="2836" s="83" customFormat="1" x14ac:dyDescent="0.25"/>
    <row r="2837" s="83" customFormat="1" x14ac:dyDescent="0.25"/>
    <row r="2838" s="83" customFormat="1" x14ac:dyDescent="0.25"/>
    <row r="2839" s="83" customFormat="1" x14ac:dyDescent="0.25"/>
    <row r="2840" s="83" customFormat="1" x14ac:dyDescent="0.25"/>
    <row r="2841" s="83" customFormat="1" x14ac:dyDescent="0.25"/>
    <row r="2842" s="83" customFormat="1" x14ac:dyDescent="0.25"/>
    <row r="2843" s="83" customFormat="1" x14ac:dyDescent="0.25"/>
    <row r="2844" s="83" customFormat="1" x14ac:dyDescent="0.25"/>
    <row r="2845" s="83" customFormat="1" x14ac:dyDescent="0.25"/>
    <row r="2846" s="83" customFormat="1" x14ac:dyDescent="0.25"/>
    <row r="2847" s="83" customFormat="1" x14ac:dyDescent="0.25"/>
    <row r="2848" s="83" customFormat="1" x14ac:dyDescent="0.25"/>
    <row r="2849" s="83" customFormat="1" x14ac:dyDescent="0.25"/>
    <row r="2850" s="83" customFormat="1" x14ac:dyDescent="0.25"/>
    <row r="2851" s="83" customFormat="1" x14ac:dyDescent="0.25"/>
    <row r="2852" s="83" customFormat="1" x14ac:dyDescent="0.25"/>
    <row r="2853" s="83" customFormat="1" x14ac:dyDescent="0.25"/>
    <row r="2854" s="83" customFormat="1" x14ac:dyDescent="0.25"/>
    <row r="2855" s="83" customFormat="1" x14ac:dyDescent="0.25"/>
    <row r="2856" s="83" customFormat="1" x14ac:dyDescent="0.25"/>
    <row r="2857" s="83" customFormat="1" x14ac:dyDescent="0.25"/>
    <row r="2858" s="83" customFormat="1" x14ac:dyDescent="0.25"/>
    <row r="2859" s="83" customFormat="1" x14ac:dyDescent="0.25"/>
    <row r="2860" s="83" customFormat="1" x14ac:dyDescent="0.25"/>
    <row r="2861" s="83" customFormat="1" x14ac:dyDescent="0.25"/>
    <row r="2862" s="83" customFormat="1" x14ac:dyDescent="0.25"/>
    <row r="2863" s="83" customFormat="1" x14ac:dyDescent="0.25"/>
    <row r="2864" s="83" customFormat="1" x14ac:dyDescent="0.25"/>
    <row r="2865" s="83" customFormat="1" x14ac:dyDescent="0.25"/>
    <row r="2866" s="83" customFormat="1" x14ac:dyDescent="0.25"/>
    <row r="2867" s="83" customFormat="1" x14ac:dyDescent="0.25"/>
    <row r="2868" s="83" customFormat="1" x14ac:dyDescent="0.25"/>
    <row r="2869" s="83" customFormat="1" x14ac:dyDescent="0.25"/>
    <row r="2870" s="83" customFormat="1" x14ac:dyDescent="0.25"/>
    <row r="2871" s="83" customFormat="1" x14ac:dyDescent="0.25"/>
    <row r="2872" s="83" customFormat="1" x14ac:dyDescent="0.25"/>
    <row r="2873" s="83" customFormat="1" x14ac:dyDescent="0.25"/>
    <row r="2874" s="83" customFormat="1" x14ac:dyDescent="0.25"/>
    <row r="2875" s="83" customFormat="1" x14ac:dyDescent="0.25"/>
    <row r="2876" s="83" customFormat="1" x14ac:dyDescent="0.25"/>
    <row r="2877" s="83" customFormat="1" x14ac:dyDescent="0.25"/>
    <row r="2878" s="83" customFormat="1" x14ac:dyDescent="0.25"/>
    <row r="2879" s="83" customFormat="1" x14ac:dyDescent="0.25"/>
    <row r="2880" s="83" customFormat="1" x14ac:dyDescent="0.25"/>
    <row r="2881" s="83" customFormat="1" x14ac:dyDescent="0.25"/>
    <row r="2882" s="83" customFormat="1" x14ac:dyDescent="0.25"/>
    <row r="2883" s="83" customFormat="1" x14ac:dyDescent="0.25"/>
    <row r="2884" s="83" customFormat="1" x14ac:dyDescent="0.25"/>
    <row r="2885" s="83" customFormat="1" x14ac:dyDescent="0.25"/>
    <row r="2886" s="83" customFormat="1" x14ac:dyDescent="0.25"/>
    <row r="2887" s="83" customFormat="1" x14ac:dyDescent="0.25"/>
    <row r="2888" s="83" customFormat="1" x14ac:dyDescent="0.25"/>
    <row r="2889" s="83" customFormat="1" x14ac:dyDescent="0.25"/>
    <row r="2890" s="83" customFormat="1" x14ac:dyDescent="0.25"/>
    <row r="2891" s="83" customFormat="1" x14ac:dyDescent="0.25"/>
    <row r="2892" s="83" customFormat="1" x14ac:dyDescent="0.25"/>
    <row r="2893" s="83" customFormat="1" x14ac:dyDescent="0.25"/>
    <row r="2894" s="83" customFormat="1" x14ac:dyDescent="0.25"/>
    <row r="2895" s="83" customFormat="1" x14ac:dyDescent="0.25"/>
    <row r="2896" s="83" customFormat="1" x14ac:dyDescent="0.25"/>
    <row r="2897" s="83" customFormat="1" x14ac:dyDescent="0.25"/>
    <row r="2898" s="83" customFormat="1" x14ac:dyDescent="0.25"/>
    <row r="2899" s="83" customFormat="1" x14ac:dyDescent="0.25"/>
    <row r="2900" s="83" customFormat="1" x14ac:dyDescent="0.25"/>
    <row r="2901" s="83" customFormat="1" x14ac:dyDescent="0.25"/>
    <row r="2902" s="83" customFormat="1" x14ac:dyDescent="0.25"/>
    <row r="2903" s="83" customFormat="1" x14ac:dyDescent="0.25"/>
    <row r="2904" s="83" customFormat="1" x14ac:dyDescent="0.25"/>
    <row r="2905" s="83" customFormat="1" x14ac:dyDescent="0.25"/>
    <row r="2906" s="83" customFormat="1" x14ac:dyDescent="0.25"/>
    <row r="2907" s="83" customFormat="1" x14ac:dyDescent="0.25"/>
    <row r="2908" s="83" customFormat="1" x14ac:dyDescent="0.25"/>
    <row r="2909" s="83" customFormat="1" x14ac:dyDescent="0.25"/>
    <row r="2910" s="83" customFormat="1" x14ac:dyDescent="0.25"/>
    <row r="2911" s="83" customFormat="1" x14ac:dyDescent="0.25"/>
    <row r="2912" s="83" customFormat="1" x14ac:dyDescent="0.25"/>
    <row r="2913" s="83" customFormat="1" x14ac:dyDescent="0.25"/>
    <row r="2914" s="83" customFormat="1" x14ac:dyDescent="0.25"/>
    <row r="2915" s="83" customFormat="1" x14ac:dyDescent="0.25"/>
    <row r="2916" s="83" customFormat="1" x14ac:dyDescent="0.25"/>
    <row r="2917" s="83" customFormat="1" x14ac:dyDescent="0.25"/>
    <row r="2918" s="83" customFormat="1" x14ac:dyDescent="0.25"/>
    <row r="2919" s="83" customFormat="1" x14ac:dyDescent="0.25"/>
    <row r="2920" s="83" customFormat="1" x14ac:dyDescent="0.25"/>
    <row r="2921" s="83" customFormat="1" x14ac:dyDescent="0.25"/>
    <row r="2922" s="83" customFormat="1" x14ac:dyDescent="0.25"/>
    <row r="2923" s="83" customFormat="1" x14ac:dyDescent="0.25"/>
    <row r="2924" s="83" customFormat="1" x14ac:dyDescent="0.25"/>
    <row r="2925" s="83" customFormat="1" x14ac:dyDescent="0.25"/>
    <row r="2926" s="83" customFormat="1" x14ac:dyDescent="0.25"/>
    <row r="2927" s="83" customFormat="1" x14ac:dyDescent="0.25"/>
    <row r="2928" s="83" customFormat="1" x14ac:dyDescent="0.25"/>
    <row r="2929" s="83" customFormat="1" x14ac:dyDescent="0.25"/>
    <row r="2930" s="83" customFormat="1" x14ac:dyDescent="0.25"/>
    <row r="2931" s="83" customFormat="1" x14ac:dyDescent="0.25"/>
    <row r="2932" s="83" customFormat="1" x14ac:dyDescent="0.25"/>
    <row r="2933" s="83" customFormat="1" x14ac:dyDescent="0.25"/>
    <row r="2934" s="83" customFormat="1" x14ac:dyDescent="0.25"/>
    <row r="2935" s="83" customFormat="1" x14ac:dyDescent="0.25"/>
    <row r="2936" s="83" customFormat="1" x14ac:dyDescent="0.25"/>
    <row r="2937" s="83" customFormat="1" x14ac:dyDescent="0.25"/>
    <row r="2938" s="83" customFormat="1" x14ac:dyDescent="0.25"/>
    <row r="2939" s="83" customFormat="1" x14ac:dyDescent="0.25"/>
    <row r="2940" s="83" customFormat="1" x14ac:dyDescent="0.25"/>
    <row r="2941" s="83" customFormat="1" x14ac:dyDescent="0.25"/>
    <row r="2942" s="83" customFormat="1" x14ac:dyDescent="0.25"/>
    <row r="2943" s="83" customFormat="1" x14ac:dyDescent="0.25"/>
    <row r="2944" s="83" customFormat="1" x14ac:dyDescent="0.25"/>
    <row r="2945" s="83" customFormat="1" x14ac:dyDescent="0.25"/>
    <row r="2946" s="83" customFormat="1" x14ac:dyDescent="0.25"/>
    <row r="2947" s="83" customFormat="1" x14ac:dyDescent="0.25"/>
    <row r="2948" s="83" customFormat="1" x14ac:dyDescent="0.25"/>
    <row r="2949" s="83" customFormat="1" x14ac:dyDescent="0.25"/>
    <row r="2950" s="83" customFormat="1" x14ac:dyDescent="0.25"/>
    <row r="2951" s="83" customFormat="1" x14ac:dyDescent="0.25"/>
    <row r="2952" s="83" customFormat="1" x14ac:dyDescent="0.25"/>
    <row r="2953" s="83" customFormat="1" x14ac:dyDescent="0.25"/>
    <row r="2954" s="83" customFormat="1" x14ac:dyDescent="0.25"/>
    <row r="2955" s="83" customFormat="1" x14ac:dyDescent="0.25"/>
    <row r="2956" s="83" customFormat="1" x14ac:dyDescent="0.25"/>
    <row r="2957" s="83" customFormat="1" x14ac:dyDescent="0.25"/>
    <row r="2958" s="83" customFormat="1" x14ac:dyDescent="0.25"/>
    <row r="2959" s="83" customFormat="1" x14ac:dyDescent="0.25"/>
    <row r="2960" s="83" customFormat="1" x14ac:dyDescent="0.25"/>
    <row r="2961" s="83" customFormat="1" x14ac:dyDescent="0.25"/>
    <row r="2962" s="83" customFormat="1" x14ac:dyDescent="0.25"/>
    <row r="2963" s="83" customFormat="1" x14ac:dyDescent="0.25"/>
    <row r="2964" s="83" customFormat="1" x14ac:dyDescent="0.25"/>
    <row r="2965" s="83" customFormat="1" x14ac:dyDescent="0.25"/>
    <row r="2966" s="83" customFormat="1" x14ac:dyDescent="0.25"/>
    <row r="2967" s="83" customFormat="1" x14ac:dyDescent="0.25"/>
    <row r="2968" s="83" customFormat="1" x14ac:dyDescent="0.25"/>
    <row r="2969" s="83" customFormat="1" x14ac:dyDescent="0.25"/>
    <row r="2970" s="83" customFormat="1" x14ac:dyDescent="0.25"/>
    <row r="2971" s="83" customFormat="1" x14ac:dyDescent="0.25"/>
    <row r="2972" s="83" customFormat="1" x14ac:dyDescent="0.25"/>
    <row r="2973" s="83" customFormat="1" x14ac:dyDescent="0.25"/>
    <row r="2974" s="83" customFormat="1" x14ac:dyDescent="0.25"/>
    <row r="2975" s="83" customFormat="1" x14ac:dyDescent="0.25"/>
    <row r="2976" s="83" customFormat="1" x14ac:dyDescent="0.25"/>
    <row r="2977" s="83" customFormat="1" x14ac:dyDescent="0.25"/>
    <row r="2978" s="83" customFormat="1" x14ac:dyDescent="0.25"/>
    <row r="2979" s="83" customFormat="1" x14ac:dyDescent="0.25"/>
    <row r="2980" s="83" customFormat="1" x14ac:dyDescent="0.25"/>
    <row r="2981" s="83" customFormat="1" x14ac:dyDescent="0.25"/>
    <row r="2982" s="83" customFormat="1" x14ac:dyDescent="0.25"/>
    <row r="2983" s="83" customFormat="1" x14ac:dyDescent="0.25"/>
    <row r="2984" s="83" customFormat="1" x14ac:dyDescent="0.25"/>
    <row r="2985" s="83" customFormat="1" x14ac:dyDescent="0.25"/>
    <row r="2986" s="83" customFormat="1" x14ac:dyDescent="0.25"/>
    <row r="2987" s="83" customFormat="1" x14ac:dyDescent="0.25"/>
    <row r="2988" s="83" customFormat="1" x14ac:dyDescent="0.25"/>
    <row r="2989" s="83" customFormat="1" x14ac:dyDescent="0.25"/>
    <row r="2990" s="83" customFormat="1" x14ac:dyDescent="0.25"/>
    <row r="2991" s="83" customFormat="1" x14ac:dyDescent="0.25"/>
    <row r="2992" s="83" customFormat="1" x14ac:dyDescent="0.25"/>
    <row r="2993" s="83" customFormat="1" x14ac:dyDescent="0.25"/>
    <row r="2994" s="83" customFormat="1" x14ac:dyDescent="0.25"/>
    <row r="2995" s="83" customFormat="1" x14ac:dyDescent="0.25"/>
    <row r="2996" s="83" customFormat="1" x14ac:dyDescent="0.25"/>
    <row r="2997" s="83" customFormat="1" x14ac:dyDescent="0.25"/>
    <row r="2998" s="83" customFormat="1" x14ac:dyDescent="0.25"/>
    <row r="2999" s="83" customFormat="1" x14ac:dyDescent="0.25"/>
    <row r="3000" s="83" customFormat="1" x14ac:dyDescent="0.25"/>
    <row r="3001" s="83" customFormat="1" x14ac:dyDescent="0.25"/>
    <row r="3002" s="83" customFormat="1" x14ac:dyDescent="0.25"/>
    <row r="3003" s="83" customFormat="1" x14ac:dyDescent="0.25"/>
    <row r="3004" s="83" customFormat="1" x14ac:dyDescent="0.25"/>
    <row r="3005" s="83" customFormat="1" x14ac:dyDescent="0.25"/>
    <row r="3006" s="83" customFormat="1" x14ac:dyDescent="0.25"/>
    <row r="3007" s="83" customFormat="1" x14ac:dyDescent="0.25"/>
    <row r="3008" s="83" customFormat="1" x14ac:dyDescent="0.25"/>
    <row r="3009" s="83" customFormat="1" x14ac:dyDescent="0.25"/>
    <row r="3010" s="83" customFormat="1" x14ac:dyDescent="0.25"/>
    <row r="3011" s="83" customFormat="1" x14ac:dyDescent="0.25"/>
    <row r="3012" s="83" customFormat="1" x14ac:dyDescent="0.25"/>
    <row r="3013" s="83" customFormat="1" x14ac:dyDescent="0.25"/>
    <row r="3014" s="83" customFormat="1" x14ac:dyDescent="0.25"/>
    <row r="3015" s="83" customFormat="1" x14ac:dyDescent="0.25"/>
    <row r="3016" s="83" customFormat="1" x14ac:dyDescent="0.25"/>
    <row r="3017" s="83" customFormat="1" x14ac:dyDescent="0.25"/>
    <row r="3018" s="83" customFormat="1" x14ac:dyDescent="0.25"/>
    <row r="3019" s="83" customFormat="1" x14ac:dyDescent="0.25"/>
    <row r="3020" s="83" customFormat="1" x14ac:dyDescent="0.25"/>
    <row r="3021" s="83" customFormat="1" x14ac:dyDescent="0.25"/>
    <row r="3022" s="83" customFormat="1" x14ac:dyDescent="0.25"/>
    <row r="3023" s="83" customFormat="1" x14ac:dyDescent="0.25"/>
    <row r="3024" s="83" customFormat="1" x14ac:dyDescent="0.25"/>
    <row r="3025" s="83" customFormat="1" x14ac:dyDescent="0.25"/>
    <row r="3026" s="83" customFormat="1" x14ac:dyDescent="0.25"/>
    <row r="3027" s="83" customFormat="1" x14ac:dyDescent="0.25"/>
    <row r="3028" s="83" customFormat="1" x14ac:dyDescent="0.25"/>
    <row r="3029" s="83" customFormat="1" x14ac:dyDescent="0.25"/>
    <row r="3030" s="83" customFormat="1" x14ac:dyDescent="0.25"/>
    <row r="3031" s="83" customFormat="1" x14ac:dyDescent="0.25"/>
    <row r="3032" s="83" customFormat="1" x14ac:dyDescent="0.25"/>
    <row r="3033" s="83" customFormat="1" x14ac:dyDescent="0.25"/>
    <row r="3034" s="83" customFormat="1" x14ac:dyDescent="0.25"/>
    <row r="3035" s="83" customFormat="1" x14ac:dyDescent="0.25"/>
    <row r="3036" s="83" customFormat="1" x14ac:dyDescent="0.25"/>
    <row r="3037" s="83" customFormat="1" x14ac:dyDescent="0.25"/>
    <row r="3038" s="83" customFormat="1" x14ac:dyDescent="0.25"/>
    <row r="3039" s="83" customFormat="1" x14ac:dyDescent="0.25"/>
    <row r="3040" s="83" customFormat="1" x14ac:dyDescent="0.25"/>
    <row r="3041" s="83" customFormat="1" x14ac:dyDescent="0.25"/>
    <row r="3042" s="83" customFormat="1" x14ac:dyDescent="0.25"/>
    <row r="3043" s="83" customFormat="1" x14ac:dyDescent="0.25"/>
    <row r="3044" s="83" customFormat="1" x14ac:dyDescent="0.25"/>
    <row r="3045" s="83" customFormat="1" x14ac:dyDescent="0.25"/>
    <row r="3046" s="83" customFormat="1" x14ac:dyDescent="0.25"/>
    <row r="3047" s="83" customFormat="1" x14ac:dyDescent="0.25"/>
    <row r="3048" s="83" customFormat="1" x14ac:dyDescent="0.25"/>
    <row r="3049" s="83" customFormat="1" x14ac:dyDescent="0.25"/>
    <row r="3050" s="83" customFormat="1" x14ac:dyDescent="0.25"/>
    <row r="3051" s="83" customFormat="1" x14ac:dyDescent="0.25"/>
    <row r="3052" s="83" customFormat="1" x14ac:dyDescent="0.25"/>
    <row r="3053" s="83" customFormat="1" x14ac:dyDescent="0.25"/>
    <row r="3054" s="83" customFormat="1" x14ac:dyDescent="0.25"/>
    <row r="3055" s="83" customFormat="1" x14ac:dyDescent="0.25"/>
    <row r="3056" s="83" customFormat="1" x14ac:dyDescent="0.25"/>
    <row r="3057" s="83" customFormat="1" x14ac:dyDescent="0.25"/>
    <row r="3058" s="83" customFormat="1" x14ac:dyDescent="0.25"/>
    <row r="3059" s="83" customFormat="1" x14ac:dyDescent="0.25"/>
    <row r="3060" s="83" customFormat="1" x14ac:dyDescent="0.25"/>
    <row r="3061" s="83" customFormat="1" x14ac:dyDescent="0.25"/>
    <row r="3062" s="83" customFormat="1" x14ac:dyDescent="0.25"/>
    <row r="3063" s="83" customFormat="1" x14ac:dyDescent="0.25"/>
    <row r="3064" s="83" customFormat="1" x14ac:dyDescent="0.25"/>
    <row r="3065" s="83" customFormat="1" x14ac:dyDescent="0.25"/>
    <row r="3066" s="83" customFormat="1" x14ac:dyDescent="0.25"/>
    <row r="3067" s="83" customFormat="1" x14ac:dyDescent="0.25"/>
    <row r="3068" s="83" customFormat="1" x14ac:dyDescent="0.25"/>
    <row r="3069" s="83" customFormat="1" x14ac:dyDescent="0.25"/>
    <row r="3070" s="83" customFormat="1" x14ac:dyDescent="0.25"/>
    <row r="3071" s="83" customFormat="1" x14ac:dyDescent="0.25"/>
    <row r="3072" s="83" customFormat="1" x14ac:dyDescent="0.25"/>
    <row r="3073" s="83" customFormat="1" x14ac:dyDescent="0.25"/>
    <row r="3074" s="83" customFormat="1" x14ac:dyDescent="0.25"/>
    <row r="3075" s="83" customFormat="1" x14ac:dyDescent="0.25"/>
    <row r="3076" s="83" customFormat="1" x14ac:dyDescent="0.25"/>
    <row r="3077" s="83" customFormat="1" x14ac:dyDescent="0.25"/>
    <row r="3078" s="83" customFormat="1" x14ac:dyDescent="0.25"/>
    <row r="3079" s="83" customFormat="1" x14ac:dyDescent="0.25"/>
    <row r="3080" s="83" customFormat="1" x14ac:dyDescent="0.25"/>
    <row r="3081" s="83" customFormat="1" x14ac:dyDescent="0.25"/>
    <row r="3082" s="83" customFormat="1" x14ac:dyDescent="0.25"/>
    <row r="3083" s="83" customFormat="1" x14ac:dyDescent="0.25"/>
    <row r="3084" s="83" customFormat="1" x14ac:dyDescent="0.25"/>
    <row r="3085" s="83" customFormat="1" x14ac:dyDescent="0.25"/>
    <row r="3086" s="83" customFormat="1" x14ac:dyDescent="0.25"/>
    <row r="3087" s="83" customFormat="1" x14ac:dyDescent="0.25"/>
    <row r="3088" s="83" customFormat="1" x14ac:dyDescent="0.25"/>
    <row r="3089" s="83" customFormat="1" x14ac:dyDescent="0.25"/>
    <row r="3090" s="83" customFormat="1" x14ac:dyDescent="0.25"/>
    <row r="3091" s="83" customFormat="1" x14ac:dyDescent="0.25"/>
    <row r="3092" s="83" customFormat="1" x14ac:dyDescent="0.25"/>
    <row r="3093" s="83" customFormat="1" x14ac:dyDescent="0.25"/>
    <row r="3094" s="83" customFormat="1" x14ac:dyDescent="0.25"/>
    <row r="3095" s="83" customFormat="1" x14ac:dyDescent="0.25"/>
    <row r="3096" s="83" customFormat="1" x14ac:dyDescent="0.25"/>
    <row r="3097" s="83" customFormat="1" x14ac:dyDescent="0.25"/>
    <row r="3098" s="83" customFormat="1" x14ac:dyDescent="0.25"/>
    <row r="3099" s="83" customFormat="1" x14ac:dyDescent="0.25"/>
    <row r="3100" s="83" customFormat="1" x14ac:dyDescent="0.25"/>
    <row r="3101" s="83" customFormat="1" x14ac:dyDescent="0.25"/>
    <row r="3102" s="83" customFormat="1" x14ac:dyDescent="0.25"/>
    <row r="3103" s="83" customFormat="1" x14ac:dyDescent="0.25"/>
    <row r="3104" s="83" customFormat="1" x14ac:dyDescent="0.25"/>
    <row r="3105" s="83" customFormat="1" x14ac:dyDescent="0.25"/>
    <row r="3106" s="83" customFormat="1" x14ac:dyDescent="0.25"/>
    <row r="3107" s="83" customFormat="1" x14ac:dyDescent="0.25"/>
    <row r="3108" s="83" customFormat="1" x14ac:dyDescent="0.25"/>
    <row r="3109" s="83" customFormat="1" x14ac:dyDescent="0.25"/>
    <row r="3110" s="83" customFormat="1" x14ac:dyDescent="0.25"/>
    <row r="3111" s="83" customFormat="1" x14ac:dyDescent="0.25"/>
    <row r="3112" s="83" customFormat="1" x14ac:dyDescent="0.25"/>
    <row r="3113" s="83" customFormat="1" x14ac:dyDescent="0.25"/>
    <row r="3114" s="83" customFormat="1" x14ac:dyDescent="0.25"/>
    <row r="3115" s="83" customFormat="1" x14ac:dyDescent="0.25"/>
    <row r="3116" s="83" customFormat="1" x14ac:dyDescent="0.25"/>
    <row r="3117" s="83" customFormat="1" x14ac:dyDescent="0.25"/>
    <row r="3118" s="83" customFormat="1" x14ac:dyDescent="0.25"/>
    <row r="3119" s="83" customFormat="1" x14ac:dyDescent="0.25"/>
    <row r="3120" s="83" customFormat="1" x14ac:dyDescent="0.25"/>
    <row r="3121" s="83" customFormat="1" x14ac:dyDescent="0.25"/>
    <row r="3122" s="83" customFormat="1" x14ac:dyDescent="0.25"/>
    <row r="3123" s="83" customFormat="1" x14ac:dyDescent="0.25"/>
    <row r="3124" s="83" customFormat="1" x14ac:dyDescent="0.25"/>
    <row r="3125" s="83" customFormat="1" x14ac:dyDescent="0.25"/>
    <row r="3126" s="83" customFormat="1" x14ac:dyDescent="0.25"/>
    <row r="3127" s="83" customFormat="1" x14ac:dyDescent="0.25"/>
    <row r="3128" s="83" customFormat="1" x14ac:dyDescent="0.25"/>
    <row r="3129" s="83" customFormat="1" x14ac:dyDescent="0.25"/>
    <row r="3130" s="83" customFormat="1" x14ac:dyDescent="0.25"/>
    <row r="3131" s="83" customFormat="1" x14ac:dyDescent="0.25"/>
    <row r="3132" s="83" customFormat="1" x14ac:dyDescent="0.25"/>
    <row r="3133" s="83" customFormat="1" x14ac:dyDescent="0.25"/>
    <row r="3134" s="83" customFormat="1" x14ac:dyDescent="0.25"/>
    <row r="3135" s="83" customFormat="1" x14ac:dyDescent="0.25"/>
    <row r="3136" s="83" customFormat="1" x14ac:dyDescent="0.25"/>
    <row r="3137" s="83" customFormat="1" x14ac:dyDescent="0.25"/>
    <row r="3138" s="83" customFormat="1" x14ac:dyDescent="0.25"/>
    <row r="3139" s="83" customFormat="1" x14ac:dyDescent="0.25"/>
    <row r="3140" s="83" customFormat="1" x14ac:dyDescent="0.25"/>
    <row r="3141" s="83" customFormat="1" x14ac:dyDescent="0.25"/>
    <row r="3142" s="83" customFormat="1" x14ac:dyDescent="0.25"/>
    <row r="3143" s="83" customFormat="1" x14ac:dyDescent="0.25"/>
    <row r="3144" s="83" customFormat="1" x14ac:dyDescent="0.25"/>
    <row r="3145" s="83" customFormat="1" x14ac:dyDescent="0.25"/>
    <row r="3146" s="83" customFormat="1" x14ac:dyDescent="0.25"/>
    <row r="3147" s="83" customFormat="1" x14ac:dyDescent="0.25"/>
    <row r="3148" s="83" customFormat="1" x14ac:dyDescent="0.25"/>
    <row r="3149" s="83" customFormat="1" x14ac:dyDescent="0.25"/>
    <row r="3150" s="83" customFormat="1" x14ac:dyDescent="0.25"/>
    <row r="3151" s="83" customFormat="1" x14ac:dyDescent="0.25"/>
    <row r="3152" s="83" customFormat="1" x14ac:dyDescent="0.25"/>
    <row r="3153" s="83" customFormat="1" x14ac:dyDescent="0.25"/>
    <row r="3154" s="83" customFormat="1" x14ac:dyDescent="0.25"/>
    <row r="3155" s="83" customFormat="1" x14ac:dyDescent="0.25"/>
    <row r="3156" s="83" customFormat="1" x14ac:dyDescent="0.25"/>
    <row r="3157" s="83" customFormat="1" x14ac:dyDescent="0.25"/>
    <row r="3158" s="83" customFormat="1" x14ac:dyDescent="0.25"/>
    <row r="3159" s="83" customFormat="1" x14ac:dyDescent="0.25"/>
    <row r="3160" s="83" customFormat="1" x14ac:dyDescent="0.25"/>
    <row r="3161" s="83" customFormat="1" x14ac:dyDescent="0.25"/>
    <row r="3162" s="83" customFormat="1" x14ac:dyDescent="0.25"/>
    <row r="3163" s="83" customFormat="1" x14ac:dyDescent="0.25"/>
    <row r="3164" s="83" customFormat="1" x14ac:dyDescent="0.25"/>
    <row r="3165" s="83" customFormat="1" x14ac:dyDescent="0.25"/>
    <row r="3166" s="83" customFormat="1" x14ac:dyDescent="0.25"/>
    <row r="3167" s="83" customFormat="1" x14ac:dyDescent="0.25"/>
    <row r="3168" s="83" customFormat="1" x14ac:dyDescent="0.25"/>
    <row r="3169" s="83" customFormat="1" x14ac:dyDescent="0.25"/>
    <row r="3170" s="83" customFormat="1" x14ac:dyDescent="0.25"/>
    <row r="3171" s="83" customFormat="1" x14ac:dyDescent="0.25"/>
    <row r="3172" s="83" customFormat="1" x14ac:dyDescent="0.25"/>
    <row r="3173" s="83" customFormat="1" x14ac:dyDescent="0.25"/>
    <row r="3174" s="83" customFormat="1" x14ac:dyDescent="0.25"/>
    <row r="3175" s="83" customFormat="1" x14ac:dyDescent="0.25"/>
    <row r="3176" s="83" customFormat="1" x14ac:dyDescent="0.25"/>
    <row r="3177" s="83" customFormat="1" x14ac:dyDescent="0.25"/>
    <row r="3178" s="83" customFormat="1" x14ac:dyDescent="0.25"/>
    <row r="3179" s="83" customFormat="1" x14ac:dyDescent="0.25"/>
    <row r="3180" s="83" customFormat="1" x14ac:dyDescent="0.25"/>
    <row r="3181" s="83" customFormat="1" x14ac:dyDescent="0.25"/>
    <row r="3182" s="83" customFormat="1" x14ac:dyDescent="0.25"/>
    <row r="3183" s="83" customFormat="1" x14ac:dyDescent="0.25"/>
    <row r="3184" s="83" customFormat="1" x14ac:dyDescent="0.25"/>
    <row r="3185" s="83" customFormat="1" x14ac:dyDescent="0.25"/>
    <row r="3186" s="83" customFormat="1" x14ac:dyDescent="0.25"/>
    <row r="3187" s="83" customFormat="1" x14ac:dyDescent="0.25"/>
    <row r="3188" s="83" customFormat="1" x14ac:dyDescent="0.25"/>
    <row r="3189" s="83" customFormat="1" x14ac:dyDescent="0.25"/>
    <row r="3190" s="83" customFormat="1" x14ac:dyDescent="0.25"/>
    <row r="3191" s="83" customFormat="1" x14ac:dyDescent="0.25"/>
    <row r="3192" s="83" customFormat="1" x14ac:dyDescent="0.25"/>
    <row r="3193" s="83" customFormat="1" x14ac:dyDescent="0.25"/>
    <row r="3194" s="83" customFormat="1" x14ac:dyDescent="0.25"/>
    <row r="3195" s="83" customFormat="1" x14ac:dyDescent="0.25"/>
    <row r="3196" s="83" customFormat="1" x14ac:dyDescent="0.25"/>
    <row r="3197" s="83" customFormat="1" x14ac:dyDescent="0.25"/>
    <row r="3198" s="83" customFormat="1" x14ac:dyDescent="0.25"/>
    <row r="3199" s="83" customFormat="1" x14ac:dyDescent="0.25"/>
    <row r="3200" s="83" customFormat="1" x14ac:dyDescent="0.25"/>
    <row r="3201" s="83" customFormat="1" x14ac:dyDescent="0.25"/>
    <row r="3202" s="83" customFormat="1" x14ac:dyDescent="0.25"/>
    <row r="3203" s="83" customFormat="1" x14ac:dyDescent="0.25"/>
    <row r="3204" s="83" customFormat="1" x14ac:dyDescent="0.25"/>
    <row r="3205" s="83" customFormat="1" x14ac:dyDescent="0.25"/>
    <row r="3206" s="83" customFormat="1" x14ac:dyDescent="0.25"/>
    <row r="3207" s="83" customFormat="1" x14ac:dyDescent="0.25"/>
    <row r="3208" s="83" customFormat="1" x14ac:dyDescent="0.25"/>
    <row r="3209" s="83" customFormat="1" x14ac:dyDescent="0.25"/>
    <row r="3210" s="83" customFormat="1" x14ac:dyDescent="0.25"/>
    <row r="3211" s="83" customFormat="1" x14ac:dyDescent="0.25"/>
    <row r="3212" s="83" customFormat="1" x14ac:dyDescent="0.25"/>
    <row r="3213" s="83" customFormat="1" x14ac:dyDescent="0.25"/>
    <row r="3214" s="83" customFormat="1" x14ac:dyDescent="0.25"/>
    <row r="3215" s="83" customFormat="1" x14ac:dyDescent="0.25"/>
    <row r="3216" s="83" customFormat="1" x14ac:dyDescent="0.25"/>
    <row r="3217" s="83" customFormat="1" x14ac:dyDescent="0.25"/>
    <row r="3218" s="83" customFormat="1" x14ac:dyDescent="0.25"/>
    <row r="3219" s="83" customFormat="1" x14ac:dyDescent="0.25"/>
    <row r="3220" s="83" customFormat="1" x14ac:dyDescent="0.25"/>
    <row r="3221" s="83" customFormat="1" x14ac:dyDescent="0.25"/>
    <row r="3222" s="83" customFormat="1" x14ac:dyDescent="0.25"/>
    <row r="3223" s="83" customFormat="1" x14ac:dyDescent="0.25"/>
    <row r="3224" s="83" customFormat="1" x14ac:dyDescent="0.25"/>
    <row r="3225" s="83" customFormat="1" x14ac:dyDescent="0.25"/>
    <row r="3226" s="83" customFormat="1" x14ac:dyDescent="0.25"/>
    <row r="3227" s="83" customFormat="1" x14ac:dyDescent="0.25"/>
    <row r="3228" s="83" customFormat="1" x14ac:dyDescent="0.25"/>
    <row r="3229" s="83" customFormat="1" x14ac:dyDescent="0.25"/>
    <row r="3230" s="83" customFormat="1" x14ac:dyDescent="0.25"/>
    <row r="3231" s="83" customFormat="1" x14ac:dyDescent="0.25"/>
    <row r="3232" s="83" customFormat="1" x14ac:dyDescent="0.25"/>
    <row r="3233" s="83" customFormat="1" x14ac:dyDescent="0.25"/>
    <row r="3234" s="83" customFormat="1" x14ac:dyDescent="0.25"/>
    <row r="3235" s="83" customFormat="1" x14ac:dyDescent="0.25"/>
    <row r="3236" s="83" customFormat="1" x14ac:dyDescent="0.25"/>
    <row r="3237" s="83" customFormat="1" x14ac:dyDescent="0.25"/>
    <row r="3238" s="83" customFormat="1" x14ac:dyDescent="0.25"/>
    <row r="3239" s="83" customFormat="1" x14ac:dyDescent="0.25"/>
    <row r="3240" s="83" customFormat="1" x14ac:dyDescent="0.25"/>
    <row r="3241" s="83" customFormat="1" x14ac:dyDescent="0.25"/>
    <row r="3242" s="83" customFormat="1" x14ac:dyDescent="0.25"/>
    <row r="3243" s="83" customFormat="1" x14ac:dyDescent="0.25"/>
    <row r="3244" s="83" customFormat="1" x14ac:dyDescent="0.25"/>
    <row r="3245" s="83" customFormat="1" x14ac:dyDescent="0.25"/>
    <row r="3246" s="83" customFormat="1" x14ac:dyDescent="0.25"/>
    <row r="3247" s="83" customFormat="1" x14ac:dyDescent="0.25"/>
    <row r="3248" s="83" customFormat="1" x14ac:dyDescent="0.25"/>
    <row r="3249" s="83" customFormat="1" x14ac:dyDescent="0.25"/>
    <row r="3250" s="83" customFormat="1" x14ac:dyDescent="0.25"/>
    <row r="3251" s="83" customFormat="1" x14ac:dyDescent="0.25"/>
    <row r="3252" s="83" customFormat="1" x14ac:dyDescent="0.25"/>
    <row r="3253" s="83" customFormat="1" x14ac:dyDescent="0.25"/>
    <row r="3254" s="83" customFormat="1" x14ac:dyDescent="0.25"/>
    <row r="3255" s="83" customFormat="1" x14ac:dyDescent="0.25"/>
    <row r="3256" s="83" customFormat="1" x14ac:dyDescent="0.25"/>
    <row r="3257" s="83" customFormat="1" x14ac:dyDescent="0.25"/>
    <row r="3258" s="83" customFormat="1" x14ac:dyDescent="0.25"/>
    <row r="3259" s="83" customFormat="1" x14ac:dyDescent="0.25"/>
    <row r="3260" s="83" customFormat="1" x14ac:dyDescent="0.25"/>
    <row r="3261" s="83" customFormat="1" x14ac:dyDescent="0.25"/>
    <row r="3262" s="83" customFormat="1" x14ac:dyDescent="0.25"/>
    <row r="3263" s="83" customFormat="1" x14ac:dyDescent="0.25"/>
    <row r="3264" s="83" customFormat="1" x14ac:dyDescent="0.25"/>
    <row r="3265" s="83" customFormat="1" x14ac:dyDescent="0.25"/>
    <row r="3266" s="83" customFormat="1" x14ac:dyDescent="0.25"/>
    <row r="3267" s="83" customFormat="1" x14ac:dyDescent="0.25"/>
    <row r="3268" s="83" customFormat="1" x14ac:dyDescent="0.25"/>
    <row r="3269" s="83" customFormat="1" x14ac:dyDescent="0.25"/>
    <row r="3270" s="83" customFormat="1" x14ac:dyDescent="0.25"/>
    <row r="3271" s="83" customFormat="1" x14ac:dyDescent="0.25"/>
    <row r="3272" s="83" customFormat="1" x14ac:dyDescent="0.25"/>
    <row r="3273" s="83" customFormat="1" x14ac:dyDescent="0.25"/>
    <row r="3274" s="83" customFormat="1" x14ac:dyDescent="0.25"/>
    <row r="3275" s="83" customFormat="1" x14ac:dyDescent="0.25"/>
    <row r="3276" s="83" customFormat="1" x14ac:dyDescent="0.25"/>
    <row r="3277" s="83" customFormat="1" x14ac:dyDescent="0.25"/>
    <row r="3278" s="83" customFormat="1" x14ac:dyDescent="0.25"/>
    <row r="3279" s="83" customFormat="1" x14ac:dyDescent="0.25"/>
    <row r="3280" s="83" customFormat="1" x14ac:dyDescent="0.25"/>
    <row r="3281" s="83" customFormat="1" x14ac:dyDescent="0.25"/>
    <row r="3282" s="83" customFormat="1" x14ac:dyDescent="0.25"/>
    <row r="3283" s="83" customFormat="1" x14ac:dyDescent="0.25"/>
    <row r="3284" s="83" customFormat="1" x14ac:dyDescent="0.25"/>
    <row r="3285" s="83" customFormat="1" x14ac:dyDescent="0.25"/>
    <row r="3286" s="83" customFormat="1" x14ac:dyDescent="0.25"/>
    <row r="3287" s="83" customFormat="1" x14ac:dyDescent="0.25"/>
    <row r="3288" s="83" customFormat="1" x14ac:dyDescent="0.25"/>
    <row r="3289" s="83" customFormat="1" x14ac:dyDescent="0.25"/>
    <row r="3290" s="83" customFormat="1" x14ac:dyDescent="0.25"/>
    <row r="3291" s="83" customFormat="1" x14ac:dyDescent="0.25"/>
    <row r="3292" s="83" customFormat="1" x14ac:dyDescent="0.25"/>
    <row r="3293" s="83" customFormat="1" x14ac:dyDescent="0.25"/>
    <row r="3294" s="83" customFormat="1" x14ac:dyDescent="0.25"/>
    <row r="3295" s="83" customFormat="1" x14ac:dyDescent="0.25"/>
    <row r="3296" s="83" customFormat="1" x14ac:dyDescent="0.25"/>
    <row r="3297" s="83" customFormat="1" x14ac:dyDescent="0.25"/>
    <row r="3298" s="83" customFormat="1" x14ac:dyDescent="0.25"/>
    <row r="3299" s="83" customFormat="1" x14ac:dyDescent="0.25"/>
    <row r="3300" s="83" customFormat="1" x14ac:dyDescent="0.25"/>
    <row r="3301" s="83" customFormat="1" x14ac:dyDescent="0.25"/>
    <row r="3302" s="83" customFormat="1" x14ac:dyDescent="0.25"/>
    <row r="3303" s="83" customFormat="1" x14ac:dyDescent="0.25"/>
    <row r="3304" s="83" customFormat="1" x14ac:dyDescent="0.25"/>
    <row r="3305" s="83" customFormat="1" x14ac:dyDescent="0.25"/>
    <row r="3306" s="83" customFormat="1" x14ac:dyDescent="0.25"/>
    <row r="3307" s="83" customFormat="1" x14ac:dyDescent="0.25"/>
    <row r="3308" s="83" customFormat="1" x14ac:dyDescent="0.25"/>
    <row r="3309" s="83" customFormat="1" x14ac:dyDescent="0.25"/>
    <row r="3310" s="83" customFormat="1" x14ac:dyDescent="0.25"/>
    <row r="3311" s="83" customFormat="1" x14ac:dyDescent="0.25"/>
    <row r="3312" s="83" customFormat="1" x14ac:dyDescent="0.25"/>
    <row r="3313" s="83" customFormat="1" x14ac:dyDescent="0.25"/>
    <row r="3314" s="83" customFormat="1" x14ac:dyDescent="0.25"/>
    <row r="3315" s="83" customFormat="1" x14ac:dyDescent="0.25"/>
    <row r="3316" s="83" customFormat="1" x14ac:dyDescent="0.25"/>
    <row r="3317" s="83" customFormat="1" x14ac:dyDescent="0.25"/>
    <row r="3318" s="83" customFormat="1" x14ac:dyDescent="0.25"/>
    <row r="3319" s="83" customFormat="1" x14ac:dyDescent="0.25"/>
    <row r="3320" s="83" customFormat="1" x14ac:dyDescent="0.25"/>
    <row r="3321" s="83" customFormat="1" x14ac:dyDescent="0.25"/>
    <row r="3322" s="83" customFormat="1" x14ac:dyDescent="0.25"/>
    <row r="3323" s="83" customFormat="1" x14ac:dyDescent="0.25"/>
    <row r="3324" s="83" customFormat="1" x14ac:dyDescent="0.25"/>
    <row r="3325" s="83" customFormat="1" x14ac:dyDescent="0.25"/>
    <row r="3326" s="83" customFormat="1" x14ac:dyDescent="0.25"/>
    <row r="3327" s="83" customFormat="1" x14ac:dyDescent="0.25"/>
    <row r="3328" s="83" customFormat="1" x14ac:dyDescent="0.25"/>
    <row r="3329" s="83" customFormat="1" x14ac:dyDescent="0.25"/>
    <row r="3330" s="83" customFormat="1" x14ac:dyDescent="0.25"/>
    <row r="3331" s="83" customFormat="1" x14ac:dyDescent="0.25"/>
    <row r="3332" s="83" customFormat="1" x14ac:dyDescent="0.25"/>
    <row r="3333" s="83" customFormat="1" x14ac:dyDescent="0.25"/>
    <row r="3334" s="83" customFormat="1" x14ac:dyDescent="0.25"/>
    <row r="3335" s="83" customFormat="1" x14ac:dyDescent="0.25"/>
    <row r="3336" s="83" customFormat="1" x14ac:dyDescent="0.25"/>
    <row r="3337" s="83" customFormat="1" x14ac:dyDescent="0.25"/>
    <row r="3338" s="83" customFormat="1" x14ac:dyDescent="0.25"/>
    <row r="3339" s="83" customFormat="1" x14ac:dyDescent="0.25"/>
    <row r="3340" s="83" customFormat="1" x14ac:dyDescent="0.25"/>
    <row r="3341" s="83" customFormat="1" x14ac:dyDescent="0.25"/>
    <row r="3342" s="83" customFormat="1" x14ac:dyDescent="0.25"/>
    <row r="3343" s="83" customFormat="1" x14ac:dyDescent="0.25"/>
    <row r="3344" s="83" customFormat="1" x14ac:dyDescent="0.25"/>
    <row r="3345" s="83" customFormat="1" x14ac:dyDescent="0.25"/>
    <row r="3346" s="83" customFormat="1" x14ac:dyDescent="0.25"/>
    <row r="3347" s="83" customFormat="1" x14ac:dyDescent="0.25"/>
    <row r="3348" s="83" customFormat="1" x14ac:dyDescent="0.25"/>
    <row r="3349" s="83" customFormat="1" x14ac:dyDescent="0.25"/>
    <row r="3350" s="83" customFormat="1" x14ac:dyDescent="0.25"/>
    <row r="3351" s="83" customFormat="1" x14ac:dyDescent="0.25"/>
    <row r="3352" s="83" customFormat="1" x14ac:dyDescent="0.25"/>
    <row r="3353" s="83" customFormat="1" x14ac:dyDescent="0.25"/>
    <row r="3354" s="83" customFormat="1" x14ac:dyDescent="0.25"/>
    <row r="3355" s="83" customFormat="1" x14ac:dyDescent="0.25"/>
    <row r="3356" s="83" customFormat="1" x14ac:dyDescent="0.25"/>
    <row r="3357" s="83" customFormat="1" x14ac:dyDescent="0.25"/>
    <row r="3358" s="83" customFormat="1" x14ac:dyDescent="0.25"/>
    <row r="3359" s="83" customFormat="1" x14ac:dyDescent="0.25"/>
    <row r="3360" s="83" customFormat="1" x14ac:dyDescent="0.25"/>
    <row r="3361" s="83" customFormat="1" x14ac:dyDescent="0.25"/>
    <row r="3362" s="83" customFormat="1" x14ac:dyDescent="0.25"/>
    <row r="3363" s="83" customFormat="1" x14ac:dyDescent="0.25"/>
    <row r="3364" s="83" customFormat="1" x14ac:dyDescent="0.25"/>
    <row r="3365" s="83" customFormat="1" x14ac:dyDescent="0.25"/>
    <row r="3366" s="83" customFormat="1" x14ac:dyDescent="0.25"/>
    <row r="3367" s="83" customFormat="1" x14ac:dyDescent="0.25"/>
    <row r="3368" s="83" customFormat="1" x14ac:dyDescent="0.25"/>
    <row r="3369" s="83" customFormat="1" x14ac:dyDescent="0.25"/>
    <row r="3370" s="83" customFormat="1" x14ac:dyDescent="0.25"/>
    <row r="3371" s="83" customFormat="1" x14ac:dyDescent="0.25"/>
    <row r="3372" s="83" customFormat="1" x14ac:dyDescent="0.25"/>
    <row r="3373" s="83" customFormat="1" x14ac:dyDescent="0.25"/>
    <row r="3374" s="83" customFormat="1" x14ac:dyDescent="0.25"/>
    <row r="3375" s="83" customFormat="1" x14ac:dyDescent="0.25"/>
    <row r="3376" s="83" customFormat="1" x14ac:dyDescent="0.25"/>
    <row r="3377" s="83" customFormat="1" x14ac:dyDescent="0.25"/>
    <row r="3378" s="83" customFormat="1" x14ac:dyDescent="0.25"/>
    <row r="3379" s="83" customFormat="1" x14ac:dyDescent="0.25"/>
    <row r="3380" s="83" customFormat="1" x14ac:dyDescent="0.25"/>
    <row r="3381" s="83" customFormat="1" x14ac:dyDescent="0.25"/>
    <row r="3382" s="83" customFormat="1" x14ac:dyDescent="0.25"/>
    <row r="3383" s="83" customFormat="1" x14ac:dyDescent="0.25"/>
    <row r="3384" s="83" customFormat="1" x14ac:dyDescent="0.25"/>
    <row r="3385" s="83" customFormat="1" x14ac:dyDescent="0.25"/>
    <row r="3386" s="83" customFormat="1" x14ac:dyDescent="0.25"/>
    <row r="3387" s="83" customFormat="1" x14ac:dyDescent="0.25"/>
    <row r="3388" s="83" customFormat="1" x14ac:dyDescent="0.25"/>
    <row r="3389" s="83" customFormat="1" x14ac:dyDescent="0.25"/>
    <row r="3390" s="83" customFormat="1" x14ac:dyDescent="0.25"/>
    <row r="3391" s="83" customFormat="1" x14ac:dyDescent="0.25"/>
    <row r="3392" s="83" customFormat="1" x14ac:dyDescent="0.25"/>
    <row r="3393" s="83" customFormat="1" x14ac:dyDescent="0.25"/>
    <row r="3394" s="83" customFormat="1" x14ac:dyDescent="0.25"/>
    <row r="3395" s="83" customFormat="1" x14ac:dyDescent="0.25"/>
    <row r="3396" s="83" customFormat="1" x14ac:dyDescent="0.25"/>
    <row r="3397" s="83" customFormat="1" x14ac:dyDescent="0.25"/>
    <row r="3398" s="83" customFormat="1" x14ac:dyDescent="0.25"/>
    <row r="3399" s="83" customFormat="1" x14ac:dyDescent="0.25"/>
    <row r="3400" s="83" customFormat="1" x14ac:dyDescent="0.25"/>
    <row r="3401" s="83" customFormat="1" x14ac:dyDescent="0.25"/>
    <row r="3402" s="83" customFormat="1" x14ac:dyDescent="0.25"/>
    <row r="3403" s="83" customFormat="1" x14ac:dyDescent="0.25"/>
    <row r="3404" s="83" customFormat="1" x14ac:dyDescent="0.25"/>
    <row r="3405" s="83" customFormat="1" x14ac:dyDescent="0.25"/>
    <row r="3406" s="83" customFormat="1" x14ac:dyDescent="0.25"/>
    <row r="3407" s="83" customFormat="1" x14ac:dyDescent="0.25"/>
    <row r="3408" s="83" customFormat="1" x14ac:dyDescent="0.25"/>
    <row r="3409" s="83" customFormat="1" x14ac:dyDescent="0.25"/>
    <row r="3410" s="83" customFormat="1" x14ac:dyDescent="0.25"/>
    <row r="3411" s="83" customFormat="1" x14ac:dyDescent="0.25"/>
    <row r="3412" s="83" customFormat="1" x14ac:dyDescent="0.25"/>
    <row r="3413" s="83" customFormat="1" x14ac:dyDescent="0.25"/>
    <row r="3414" s="83" customFormat="1" x14ac:dyDescent="0.25"/>
    <row r="3415" s="83" customFormat="1" x14ac:dyDescent="0.25"/>
    <row r="3416" s="83" customFormat="1" x14ac:dyDescent="0.25"/>
    <row r="3417" s="83" customFormat="1" x14ac:dyDescent="0.25"/>
    <row r="3418" s="83" customFormat="1" x14ac:dyDescent="0.25"/>
    <row r="3419" s="83" customFormat="1" x14ac:dyDescent="0.25"/>
    <row r="3420" s="83" customFormat="1" x14ac:dyDescent="0.25"/>
    <row r="3421" s="83" customFormat="1" x14ac:dyDescent="0.25"/>
    <row r="3422" s="83" customFormat="1" x14ac:dyDescent="0.25"/>
    <row r="3423" s="83" customFormat="1" x14ac:dyDescent="0.25"/>
    <row r="3424" s="83" customFormat="1" x14ac:dyDescent="0.25"/>
    <row r="3425" s="83" customFormat="1" x14ac:dyDescent="0.25"/>
    <row r="3426" s="83" customFormat="1" x14ac:dyDescent="0.25"/>
    <row r="3427" s="83" customFormat="1" x14ac:dyDescent="0.25"/>
    <row r="3428" s="83" customFormat="1" x14ac:dyDescent="0.25"/>
    <row r="3429" s="83" customFormat="1" x14ac:dyDescent="0.25"/>
    <row r="3430" s="83" customFormat="1" x14ac:dyDescent="0.25"/>
    <row r="3431" s="83" customFormat="1" x14ac:dyDescent="0.25"/>
    <row r="3432" s="83" customFormat="1" x14ac:dyDescent="0.25"/>
    <row r="3433" s="83" customFormat="1" x14ac:dyDescent="0.25"/>
    <row r="3434" s="83" customFormat="1" x14ac:dyDescent="0.25"/>
    <row r="3435" s="83" customFormat="1" x14ac:dyDescent="0.25"/>
    <row r="3436" s="83" customFormat="1" x14ac:dyDescent="0.25"/>
  </sheetData>
  <autoFilter ref="B51:C299" xr:uid="{00000000-0009-0000-0000-000001000000}"/>
  <mergeCells count="3">
    <mergeCell ref="B1:D1"/>
    <mergeCell ref="B4:D4"/>
    <mergeCell ref="B3:D3"/>
  </mergeCells>
  <dataValidations count="1">
    <dataValidation operator="greaterThan" allowBlank="1" errorTitle="Ugyldig verdi" promptTitle="Pris til Forsyningssenteret" prompt="Pris når HSØs Forsyningssenter kjøper varen fra leverandør" sqref="B35:C35 B33:C33 B39 B17 B44:B46 B43 B22:B32" xr:uid="{00000000-0002-0000-0100-000000000000}"/>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S129"/>
  <sheetViews>
    <sheetView zoomScale="80" zoomScaleNormal="80" workbookViewId="0">
      <selection activeCell="E34" sqref="E34"/>
    </sheetView>
  </sheetViews>
  <sheetFormatPr baseColWidth="10" defaultColWidth="11.42578125" defaultRowHeight="15" x14ac:dyDescent="0.25"/>
  <cols>
    <col min="1" max="1" width="13.42578125" style="2" customWidth="1"/>
    <col min="2" max="2" width="28.140625" style="2" customWidth="1"/>
    <col min="3" max="3" width="46.5703125" style="2" bestFit="1" customWidth="1"/>
    <col min="4" max="4" width="41.140625" style="2" customWidth="1"/>
    <col min="5" max="5" width="30.85546875" style="2" customWidth="1"/>
    <col min="6" max="6" width="11.42578125" style="1"/>
    <col min="7" max="25" width="11.42578125" style="83"/>
    <col min="26" max="67" width="11.42578125" style="93"/>
    <col min="68" max="123" width="11.42578125" style="83"/>
  </cols>
  <sheetData>
    <row r="1" spans="1:123" s="96" customFormat="1" ht="38.1" customHeight="1" x14ac:dyDescent="0.25">
      <c r="B1" s="234" t="s">
        <v>589</v>
      </c>
      <c r="C1" s="234"/>
      <c r="D1" s="234"/>
    </row>
    <row r="2" spans="1:123" s="83" customFormat="1" ht="50.45" customHeight="1" thickBot="1" x14ac:dyDescent="0.3">
      <c r="A2" s="88"/>
      <c r="B2" s="88"/>
      <c r="C2" s="88"/>
      <c r="D2" s="88"/>
      <c r="E2" s="88"/>
      <c r="Z2" s="93"/>
      <c r="AA2" s="93"/>
      <c r="AB2" s="93"/>
      <c r="AC2" s="93"/>
      <c r="AD2" s="93"/>
      <c r="AE2" s="93"/>
      <c r="AF2" s="93"/>
      <c r="AG2" s="93"/>
      <c r="AH2" s="93"/>
      <c r="AI2" s="93"/>
      <c r="AJ2" s="93"/>
      <c r="AK2" s="93"/>
      <c r="AL2" s="93"/>
      <c r="AM2" s="93"/>
      <c r="AN2" s="93"/>
      <c r="AO2" s="93"/>
      <c r="AP2" s="93"/>
      <c r="AQ2" s="93"/>
      <c r="AR2" s="93"/>
      <c r="AS2" s="93"/>
      <c r="AT2" s="93"/>
      <c r="AU2" s="93"/>
      <c r="AV2" s="93"/>
      <c r="AW2" s="93"/>
      <c r="AX2" s="93"/>
      <c r="AY2" s="93"/>
      <c r="AZ2" s="93"/>
      <c r="BA2" s="93"/>
      <c r="BB2" s="93"/>
      <c r="BC2" s="93"/>
      <c r="BD2" s="93"/>
      <c r="BE2" s="93"/>
      <c r="BF2" s="93"/>
      <c r="BG2" s="93"/>
      <c r="BH2" s="93"/>
      <c r="BI2" s="93"/>
      <c r="BJ2" s="93"/>
      <c r="BK2" s="93"/>
      <c r="BL2" s="93"/>
      <c r="BM2" s="93"/>
      <c r="BN2" s="93"/>
      <c r="BO2" s="93"/>
    </row>
    <row r="3" spans="1:123" ht="20.45" customHeight="1" x14ac:dyDescent="0.25">
      <c r="A3" s="83"/>
      <c r="B3" s="125" t="s">
        <v>19</v>
      </c>
      <c r="C3" s="126" t="s">
        <v>590</v>
      </c>
      <c r="D3" s="127" t="s">
        <v>591</v>
      </c>
      <c r="E3" s="128" t="s">
        <v>592</v>
      </c>
      <c r="F3" s="83"/>
    </row>
    <row r="4" spans="1:123" ht="15.75" x14ac:dyDescent="0.25">
      <c r="A4" s="83"/>
      <c r="B4" s="254"/>
      <c r="C4" s="255"/>
      <c r="D4" s="255"/>
      <c r="E4" s="256"/>
      <c r="F4" s="83"/>
    </row>
    <row r="5" spans="1:123" ht="78.75" x14ac:dyDescent="0.25">
      <c r="A5" s="83"/>
      <c r="B5" s="204" t="str">
        <f>"1."&amp;TEXT(ROWS(B$5:B5),"0")</f>
        <v>1.1</v>
      </c>
      <c r="C5" s="129"/>
      <c r="D5" s="183" t="s">
        <v>593</v>
      </c>
      <c r="E5" s="130">
        <f>'4-Medisinsk-teknisk utstyr'!V29</f>
        <v>0</v>
      </c>
      <c r="F5" s="83"/>
    </row>
    <row r="6" spans="1:123" ht="78.75" x14ac:dyDescent="0.25">
      <c r="A6" s="83"/>
      <c r="B6" s="204" t="str">
        <f>"1."&amp;TEXT(ROWS(B$5:B6),"0")</f>
        <v>1.2</v>
      </c>
      <c r="C6" s="129"/>
      <c r="D6" s="183" t="s">
        <v>594</v>
      </c>
      <c r="E6" s="131">
        <f>' 5-Serviceavtaler_tjenester'!G36</f>
        <v>0</v>
      </c>
      <c r="F6" s="83"/>
    </row>
    <row r="7" spans="1:123" ht="82.5" customHeight="1" x14ac:dyDescent="0.25">
      <c r="A7" s="83"/>
      <c r="B7" s="204" t="str">
        <f>"1."&amp;TEXT(ROWS(B$5:B7),"0")</f>
        <v>1.3</v>
      </c>
      <c r="C7" s="129"/>
      <c r="D7" s="183" t="s">
        <v>595</v>
      </c>
      <c r="E7" s="131">
        <f>'6-Servicedeler_Forbrukskomponen'!W28</f>
        <v>0</v>
      </c>
      <c r="F7" s="83"/>
    </row>
    <row r="8" spans="1:123" ht="17.45" customHeight="1" x14ac:dyDescent="0.25">
      <c r="A8" s="83"/>
      <c r="B8" s="257"/>
      <c r="C8" s="258"/>
      <c r="D8" s="258"/>
      <c r="E8" s="259"/>
      <c r="F8" s="83"/>
    </row>
    <row r="9" spans="1:123" s="81" customFormat="1" ht="93" customHeight="1" thickBot="1" x14ac:dyDescent="0.3">
      <c r="A9" s="84"/>
      <c r="B9" s="204" t="str">
        <f>"1."&amp;TEXT(ROWS(B$5:B9)-1,"0")</f>
        <v>1.4</v>
      </c>
      <c r="C9" s="132"/>
      <c r="D9" s="184" t="s">
        <v>596</v>
      </c>
      <c r="E9" s="133">
        <f>SUM(E5:E7)</f>
        <v>0</v>
      </c>
      <c r="F9" s="84"/>
      <c r="G9" s="84"/>
      <c r="H9" s="84"/>
      <c r="I9" s="84"/>
      <c r="J9" s="84"/>
      <c r="K9" s="84"/>
      <c r="L9" s="84"/>
      <c r="M9" s="84"/>
      <c r="N9" s="84"/>
      <c r="O9" s="84"/>
      <c r="P9" s="84"/>
      <c r="Q9" s="84"/>
      <c r="R9" s="84"/>
      <c r="S9" s="84"/>
      <c r="T9" s="84"/>
      <c r="U9" s="84"/>
      <c r="V9" s="84"/>
      <c r="W9" s="84"/>
      <c r="X9" s="84"/>
      <c r="Y9" s="84"/>
      <c r="Z9" s="94"/>
      <c r="AA9" s="94"/>
      <c r="AB9" s="94"/>
      <c r="AC9" s="94"/>
      <c r="AD9" s="94"/>
      <c r="AE9" s="94"/>
      <c r="AF9" s="94"/>
      <c r="AG9" s="94"/>
      <c r="AH9" s="94"/>
      <c r="AI9" s="94"/>
      <c r="AJ9" s="94"/>
      <c r="AK9" s="94"/>
      <c r="AL9" s="94"/>
      <c r="AM9" s="94"/>
      <c r="AN9" s="94"/>
      <c r="AO9" s="94"/>
      <c r="AP9" s="94"/>
      <c r="AQ9" s="94"/>
      <c r="AR9" s="94"/>
      <c r="AS9" s="94"/>
      <c r="AT9" s="94"/>
      <c r="AU9" s="94"/>
      <c r="AV9" s="94"/>
      <c r="AW9" s="94"/>
      <c r="AX9" s="94"/>
      <c r="AY9" s="94"/>
      <c r="AZ9" s="94"/>
      <c r="BA9" s="94"/>
      <c r="BB9" s="94"/>
      <c r="BC9" s="94"/>
      <c r="BD9" s="94"/>
      <c r="BE9" s="94"/>
      <c r="BF9" s="94"/>
      <c r="BG9" s="94"/>
      <c r="BH9" s="94"/>
      <c r="BI9" s="94"/>
      <c r="BJ9" s="94"/>
      <c r="BK9" s="94"/>
      <c r="BL9" s="94"/>
      <c r="BM9" s="94"/>
      <c r="BN9" s="94"/>
      <c r="BO9" s="94"/>
      <c r="BP9" s="84"/>
      <c r="BQ9" s="84"/>
      <c r="BR9" s="84"/>
      <c r="BS9" s="84"/>
      <c r="BT9" s="84"/>
      <c r="BU9" s="84"/>
      <c r="BV9" s="84"/>
      <c r="BW9" s="84"/>
      <c r="BX9" s="84"/>
      <c r="BY9" s="84"/>
      <c r="BZ9" s="84"/>
      <c r="CA9" s="84"/>
      <c r="CB9" s="84"/>
      <c r="CC9" s="84"/>
      <c r="CD9" s="84"/>
      <c r="CE9" s="84"/>
      <c r="CF9" s="84"/>
      <c r="CG9" s="84"/>
      <c r="CH9" s="84"/>
      <c r="CI9" s="84"/>
      <c r="CJ9" s="84"/>
      <c r="CK9" s="84"/>
      <c r="CL9" s="84"/>
      <c r="CM9" s="84"/>
      <c r="CN9" s="84"/>
      <c r="CO9" s="84"/>
      <c r="CP9" s="84"/>
      <c r="CQ9" s="84"/>
      <c r="CR9" s="84"/>
      <c r="CS9" s="84"/>
      <c r="CT9" s="84"/>
      <c r="CU9" s="84"/>
      <c r="CV9" s="84"/>
      <c r="CW9" s="84"/>
      <c r="CX9" s="84"/>
      <c r="CY9" s="84"/>
      <c r="CZ9" s="84"/>
      <c r="DA9" s="84"/>
      <c r="DB9" s="84"/>
      <c r="DC9" s="84"/>
      <c r="DD9" s="84"/>
      <c r="DE9" s="84"/>
      <c r="DF9" s="84"/>
      <c r="DG9" s="84"/>
      <c r="DH9" s="84"/>
      <c r="DI9" s="84"/>
      <c r="DJ9" s="84"/>
      <c r="DK9" s="84"/>
      <c r="DL9" s="84"/>
      <c r="DM9" s="84"/>
      <c r="DN9" s="84"/>
      <c r="DO9" s="84"/>
      <c r="DP9" s="84"/>
      <c r="DQ9" s="84"/>
      <c r="DR9" s="84"/>
      <c r="DS9" s="84"/>
    </row>
    <row r="10" spans="1:123" s="83" customFormat="1" x14ac:dyDescent="0.25">
      <c r="A10" s="88"/>
      <c r="B10" s="88"/>
      <c r="C10" s="88"/>
      <c r="D10" s="88"/>
      <c r="E10" s="88"/>
      <c r="Z10" s="93"/>
      <c r="AA10" s="93"/>
      <c r="AB10" s="93"/>
      <c r="AC10" s="93"/>
      <c r="AD10" s="93"/>
      <c r="AE10" s="93"/>
      <c r="AF10" s="93"/>
      <c r="AG10" s="93"/>
      <c r="AH10" s="93"/>
      <c r="AI10" s="93"/>
      <c r="AJ10" s="93"/>
      <c r="AK10" s="93"/>
      <c r="AL10" s="93"/>
      <c r="AM10" s="93"/>
      <c r="AN10" s="93"/>
      <c r="AO10" s="93"/>
      <c r="AP10" s="93"/>
      <c r="AQ10" s="93"/>
      <c r="AR10" s="93"/>
      <c r="AS10" s="93"/>
      <c r="AT10" s="93"/>
      <c r="AU10" s="93"/>
      <c r="AV10" s="93"/>
      <c r="AW10" s="93"/>
      <c r="AX10" s="93"/>
      <c r="AY10" s="93"/>
      <c r="AZ10" s="93"/>
      <c r="BA10" s="93"/>
      <c r="BB10" s="93"/>
      <c r="BC10" s="93"/>
      <c r="BD10" s="93"/>
      <c r="BE10" s="93"/>
      <c r="BF10" s="93"/>
      <c r="BG10" s="93"/>
      <c r="BH10" s="93"/>
      <c r="BI10" s="93"/>
      <c r="BJ10" s="93"/>
      <c r="BK10" s="93"/>
      <c r="BL10" s="93"/>
      <c r="BM10" s="93"/>
      <c r="BN10" s="93"/>
      <c r="BO10" s="93"/>
    </row>
    <row r="11" spans="1:123" s="83" customFormat="1" x14ac:dyDescent="0.25">
      <c r="A11" s="88"/>
      <c r="B11" s="88"/>
      <c r="C11" s="88"/>
      <c r="D11" s="88"/>
      <c r="E11" s="88"/>
      <c r="Z11" s="93"/>
      <c r="AA11" s="93"/>
      <c r="AB11" s="93"/>
      <c r="AC11" s="93"/>
      <c r="AD11" s="93"/>
      <c r="AE11" s="93"/>
      <c r="AF11" s="93"/>
      <c r="AG11" s="93"/>
      <c r="AH11" s="93"/>
      <c r="AI11" s="93"/>
      <c r="AJ11" s="93"/>
      <c r="AK11" s="93"/>
      <c r="AL11" s="93"/>
      <c r="AM11" s="93"/>
      <c r="AN11" s="93"/>
      <c r="AO11" s="93"/>
      <c r="AP11" s="93"/>
      <c r="AQ11" s="93"/>
      <c r="AR11" s="93"/>
      <c r="AS11" s="93"/>
      <c r="AT11" s="93"/>
      <c r="AU11" s="93"/>
      <c r="AV11" s="93"/>
      <c r="AW11" s="93"/>
      <c r="AX11" s="93"/>
      <c r="AY11" s="93"/>
      <c r="AZ11" s="93"/>
      <c r="BA11" s="93"/>
      <c r="BB11" s="93"/>
      <c r="BC11" s="93"/>
      <c r="BD11" s="93"/>
      <c r="BE11" s="93"/>
      <c r="BF11" s="93"/>
      <c r="BG11" s="93"/>
      <c r="BH11" s="93"/>
      <c r="BI11" s="93"/>
      <c r="BJ11" s="93"/>
      <c r="BK11" s="93"/>
      <c r="BL11" s="93"/>
      <c r="BM11" s="93"/>
      <c r="BN11" s="93"/>
      <c r="BO11" s="93"/>
    </row>
    <row r="12" spans="1:123" s="83" customFormat="1" x14ac:dyDescent="0.25">
      <c r="A12" s="88"/>
      <c r="B12" s="88"/>
      <c r="C12" s="88"/>
      <c r="D12" s="88"/>
      <c r="E12" s="88"/>
      <c r="Z12" s="93"/>
      <c r="AA12" s="93"/>
      <c r="AB12" s="93"/>
      <c r="AC12" s="93"/>
      <c r="AD12" s="93"/>
      <c r="AE12" s="93"/>
      <c r="AF12" s="93"/>
      <c r="AG12" s="93"/>
      <c r="AH12" s="93"/>
      <c r="AI12" s="93"/>
      <c r="AJ12" s="93"/>
      <c r="AK12" s="93"/>
      <c r="AL12" s="93"/>
      <c r="AM12" s="93"/>
      <c r="AN12" s="93"/>
      <c r="AO12" s="93"/>
      <c r="AP12" s="93"/>
      <c r="AQ12" s="93"/>
      <c r="AR12" s="93"/>
      <c r="AS12" s="93"/>
      <c r="AT12" s="93"/>
      <c r="AU12" s="93"/>
      <c r="AV12" s="93"/>
      <c r="AW12" s="93"/>
      <c r="AX12" s="93"/>
      <c r="AY12" s="93"/>
      <c r="AZ12" s="93"/>
      <c r="BA12" s="93"/>
      <c r="BB12" s="93"/>
      <c r="BC12" s="93"/>
      <c r="BD12" s="93"/>
      <c r="BE12" s="93"/>
      <c r="BF12" s="93"/>
      <c r="BG12" s="93"/>
      <c r="BH12" s="93"/>
      <c r="BI12" s="93"/>
      <c r="BJ12" s="93"/>
      <c r="BK12" s="93"/>
      <c r="BL12" s="93"/>
      <c r="BM12" s="93"/>
      <c r="BN12" s="93"/>
      <c r="BO12" s="93"/>
    </row>
    <row r="13" spans="1:123" s="83" customFormat="1" x14ac:dyDescent="0.25">
      <c r="A13" s="88"/>
      <c r="B13" s="88"/>
      <c r="C13" s="88"/>
      <c r="D13" s="88"/>
      <c r="E13" s="88"/>
      <c r="Z13" s="93"/>
      <c r="AA13" s="93"/>
      <c r="AB13" s="93"/>
      <c r="AC13" s="93"/>
      <c r="AD13" s="93"/>
      <c r="AE13" s="93"/>
      <c r="AF13" s="93"/>
      <c r="AG13" s="93"/>
      <c r="AH13" s="93"/>
      <c r="AI13" s="93"/>
      <c r="AJ13" s="93"/>
      <c r="AK13" s="93"/>
      <c r="AL13" s="93"/>
      <c r="AM13" s="93"/>
      <c r="AN13" s="93"/>
      <c r="AO13" s="93"/>
      <c r="AP13" s="93"/>
      <c r="AQ13" s="93"/>
      <c r="AR13" s="93"/>
      <c r="AS13" s="93"/>
      <c r="AT13" s="93"/>
      <c r="AU13" s="93"/>
      <c r="AV13" s="93"/>
      <c r="AW13" s="93"/>
      <c r="AX13" s="93"/>
      <c r="AY13" s="93"/>
      <c r="AZ13" s="93"/>
      <c r="BA13" s="93"/>
      <c r="BB13" s="93"/>
      <c r="BC13" s="93"/>
      <c r="BD13" s="93"/>
      <c r="BE13" s="93"/>
      <c r="BF13" s="93"/>
      <c r="BG13" s="93"/>
      <c r="BH13" s="93"/>
      <c r="BI13" s="93"/>
      <c r="BJ13" s="93"/>
      <c r="BK13" s="93"/>
      <c r="BL13" s="93"/>
      <c r="BM13" s="93"/>
      <c r="BN13" s="93"/>
      <c r="BO13" s="93"/>
    </row>
    <row r="14" spans="1:123" s="83" customFormat="1" x14ac:dyDescent="0.25">
      <c r="A14" s="88"/>
      <c r="B14" s="88"/>
      <c r="C14" s="88"/>
      <c r="D14" s="88"/>
      <c r="E14" s="88"/>
      <c r="Z14" s="93"/>
      <c r="AA14" s="93"/>
      <c r="AB14" s="93"/>
      <c r="AC14" s="93"/>
      <c r="AD14" s="93"/>
      <c r="AE14" s="93"/>
      <c r="AF14" s="93"/>
      <c r="AG14" s="93"/>
      <c r="AH14" s="93"/>
      <c r="AI14" s="93"/>
      <c r="AJ14" s="93"/>
      <c r="AK14" s="93"/>
      <c r="AL14" s="93"/>
      <c r="AM14" s="93"/>
      <c r="AN14" s="93"/>
      <c r="AO14" s="93"/>
      <c r="AP14" s="93"/>
      <c r="AQ14" s="93"/>
      <c r="AR14" s="93"/>
      <c r="AS14" s="93"/>
      <c r="AT14" s="93"/>
      <c r="AU14" s="93"/>
      <c r="AV14" s="93"/>
      <c r="AW14" s="93"/>
      <c r="AX14" s="93"/>
      <c r="AY14" s="93"/>
      <c r="AZ14" s="93"/>
      <c r="BA14" s="93"/>
      <c r="BB14" s="93"/>
      <c r="BC14" s="93"/>
      <c r="BD14" s="93"/>
      <c r="BE14" s="93"/>
      <c r="BF14" s="93"/>
      <c r="BG14" s="93"/>
      <c r="BH14" s="93"/>
      <c r="BI14" s="93"/>
      <c r="BJ14" s="93"/>
      <c r="BK14" s="93"/>
      <c r="BL14" s="93"/>
      <c r="BM14" s="93"/>
      <c r="BN14" s="93"/>
      <c r="BO14" s="93"/>
    </row>
    <row r="15" spans="1:123" s="83" customFormat="1" x14ac:dyDescent="0.25">
      <c r="A15" s="88"/>
      <c r="B15" s="88"/>
      <c r="C15" s="88"/>
      <c r="D15" s="88"/>
      <c r="E15" s="88"/>
      <c r="Z15" s="93"/>
      <c r="AA15" s="93"/>
      <c r="AB15" s="93"/>
      <c r="AC15" s="93"/>
      <c r="AD15" s="93"/>
      <c r="AE15" s="93"/>
      <c r="AF15" s="93"/>
      <c r="AG15" s="93"/>
      <c r="AH15" s="93"/>
      <c r="AI15" s="93"/>
      <c r="AJ15" s="93"/>
      <c r="AK15" s="93"/>
      <c r="AL15" s="93"/>
      <c r="AM15" s="93"/>
      <c r="AN15" s="93"/>
      <c r="AO15" s="93"/>
      <c r="AP15" s="93"/>
      <c r="AQ15" s="93"/>
      <c r="AR15" s="93"/>
      <c r="AS15" s="93"/>
      <c r="AT15" s="93"/>
      <c r="AU15" s="93"/>
      <c r="AV15" s="93"/>
      <c r="AW15" s="93"/>
      <c r="AX15" s="93"/>
      <c r="AY15" s="93"/>
      <c r="AZ15" s="93"/>
      <c r="BA15" s="93"/>
      <c r="BB15" s="93"/>
      <c r="BC15" s="93"/>
      <c r="BD15" s="93"/>
      <c r="BE15" s="93"/>
      <c r="BF15" s="93"/>
      <c r="BG15" s="93"/>
      <c r="BH15" s="93"/>
      <c r="BI15" s="93"/>
      <c r="BJ15" s="93"/>
      <c r="BK15" s="93"/>
      <c r="BL15" s="93"/>
      <c r="BM15" s="93"/>
      <c r="BN15" s="93"/>
      <c r="BO15" s="93"/>
    </row>
    <row r="16" spans="1:123" s="83" customFormat="1" x14ac:dyDescent="0.25">
      <c r="A16" s="88"/>
      <c r="B16" s="88"/>
      <c r="C16" s="88"/>
      <c r="D16" s="88"/>
      <c r="E16" s="88"/>
      <c r="Z16" s="93"/>
      <c r="AA16" s="93"/>
      <c r="AB16" s="93"/>
      <c r="AC16" s="93"/>
      <c r="AD16" s="93"/>
      <c r="AE16" s="93"/>
      <c r="AF16" s="93"/>
      <c r="AG16" s="93"/>
      <c r="AH16" s="93"/>
      <c r="AI16" s="93"/>
      <c r="AJ16" s="93"/>
      <c r="AK16" s="93"/>
      <c r="AL16" s="93"/>
      <c r="AM16" s="93"/>
      <c r="AN16" s="93"/>
      <c r="AO16" s="93"/>
      <c r="AP16" s="93"/>
      <c r="AQ16" s="93"/>
      <c r="AR16" s="93"/>
      <c r="AS16" s="93"/>
      <c r="AT16" s="93"/>
      <c r="AU16" s="93"/>
      <c r="AV16" s="93"/>
      <c r="AW16" s="93"/>
      <c r="AX16" s="93"/>
      <c r="AY16" s="93"/>
      <c r="AZ16" s="93"/>
      <c r="BA16" s="93"/>
      <c r="BB16" s="93"/>
      <c r="BC16" s="93"/>
      <c r="BD16" s="93"/>
      <c r="BE16" s="93"/>
      <c r="BF16" s="93"/>
      <c r="BG16" s="93"/>
      <c r="BH16" s="93"/>
      <c r="BI16" s="93"/>
      <c r="BJ16" s="93"/>
      <c r="BK16" s="93"/>
      <c r="BL16" s="93"/>
      <c r="BM16" s="93"/>
      <c r="BN16" s="93"/>
      <c r="BO16" s="93"/>
    </row>
    <row r="17" spans="1:67" s="83" customFormat="1" x14ac:dyDescent="0.25">
      <c r="A17" s="88"/>
      <c r="B17" s="88"/>
      <c r="C17" s="88"/>
      <c r="D17" s="88"/>
      <c r="E17" s="88"/>
      <c r="Z17" s="93"/>
      <c r="AA17" s="93"/>
      <c r="AB17" s="93"/>
      <c r="AC17" s="93"/>
      <c r="AD17" s="93"/>
      <c r="AE17" s="93"/>
      <c r="AF17" s="93"/>
      <c r="AG17" s="93"/>
      <c r="AH17" s="93"/>
      <c r="AI17" s="93"/>
      <c r="AJ17" s="93"/>
      <c r="AK17" s="93"/>
      <c r="AL17" s="93"/>
      <c r="AM17" s="93"/>
      <c r="AN17" s="93"/>
      <c r="AO17" s="93"/>
      <c r="AP17" s="93"/>
      <c r="AQ17" s="93"/>
      <c r="AR17" s="93"/>
      <c r="AS17" s="93"/>
      <c r="AT17" s="93"/>
      <c r="AU17" s="93"/>
      <c r="AV17" s="93"/>
      <c r="AW17" s="93"/>
      <c r="AX17" s="93"/>
      <c r="AY17" s="93"/>
      <c r="AZ17" s="93"/>
      <c r="BA17" s="93"/>
      <c r="BB17" s="93"/>
      <c r="BC17" s="93"/>
      <c r="BD17" s="93"/>
      <c r="BE17" s="93"/>
      <c r="BF17" s="93"/>
      <c r="BG17" s="93"/>
      <c r="BH17" s="93"/>
      <c r="BI17" s="93"/>
      <c r="BJ17" s="93"/>
      <c r="BK17" s="93"/>
      <c r="BL17" s="93"/>
      <c r="BM17" s="93"/>
      <c r="BN17" s="93"/>
      <c r="BO17" s="93"/>
    </row>
    <row r="18" spans="1:67" s="83" customFormat="1" x14ac:dyDescent="0.25">
      <c r="A18" s="88"/>
      <c r="B18" s="88"/>
      <c r="C18" s="88"/>
      <c r="D18" s="88"/>
      <c r="E18" s="88"/>
      <c r="Z18" s="93"/>
      <c r="AA18" s="93"/>
      <c r="AB18" s="93"/>
      <c r="AC18" s="93"/>
      <c r="AD18" s="93"/>
      <c r="AE18" s="93"/>
      <c r="AF18" s="93"/>
      <c r="AG18" s="93"/>
      <c r="AH18" s="93"/>
      <c r="AI18" s="93"/>
      <c r="AJ18" s="93"/>
      <c r="AK18" s="93"/>
      <c r="AL18" s="93"/>
      <c r="AM18" s="93"/>
      <c r="AN18" s="93"/>
      <c r="AO18" s="93"/>
      <c r="AP18" s="93"/>
      <c r="AQ18" s="93"/>
      <c r="AR18" s="93"/>
      <c r="AS18" s="93"/>
      <c r="AT18" s="93"/>
      <c r="AU18" s="93"/>
      <c r="AV18" s="93"/>
      <c r="AW18" s="93"/>
      <c r="AX18" s="93"/>
      <c r="AY18" s="93"/>
      <c r="AZ18" s="93"/>
      <c r="BA18" s="93"/>
      <c r="BB18" s="93"/>
      <c r="BC18" s="93"/>
      <c r="BD18" s="93"/>
      <c r="BE18" s="93"/>
      <c r="BF18" s="93"/>
      <c r="BG18" s="93"/>
      <c r="BH18" s="93"/>
      <c r="BI18" s="93"/>
      <c r="BJ18" s="93"/>
      <c r="BK18" s="93"/>
      <c r="BL18" s="93"/>
      <c r="BM18" s="93"/>
      <c r="BN18" s="93"/>
      <c r="BO18" s="93"/>
    </row>
    <row r="19" spans="1:67" s="83" customFormat="1" x14ac:dyDescent="0.25">
      <c r="A19" s="88"/>
      <c r="B19" s="88"/>
      <c r="C19" s="88"/>
      <c r="D19" s="88"/>
      <c r="E19" s="88"/>
      <c r="Z19" s="93"/>
      <c r="AA19" s="93"/>
      <c r="AB19" s="93"/>
      <c r="AC19" s="93"/>
      <c r="AD19" s="93"/>
      <c r="AE19" s="93"/>
      <c r="AF19" s="93"/>
      <c r="AG19" s="93"/>
      <c r="AH19" s="93"/>
      <c r="AI19" s="93"/>
      <c r="AJ19" s="93"/>
      <c r="AK19" s="93"/>
      <c r="AL19" s="93"/>
      <c r="AM19" s="93"/>
      <c r="AN19" s="93"/>
      <c r="AO19" s="93"/>
      <c r="AP19" s="93"/>
      <c r="AQ19" s="93"/>
      <c r="AR19" s="93"/>
      <c r="AS19" s="93"/>
      <c r="AT19" s="93"/>
      <c r="AU19" s="93"/>
      <c r="AV19" s="93"/>
      <c r="AW19" s="93"/>
      <c r="AX19" s="93"/>
      <c r="AY19" s="93"/>
      <c r="AZ19" s="93"/>
      <c r="BA19" s="93"/>
      <c r="BB19" s="93"/>
      <c r="BC19" s="93"/>
      <c r="BD19" s="93"/>
      <c r="BE19" s="93"/>
      <c r="BF19" s="93"/>
      <c r="BG19" s="93"/>
      <c r="BH19" s="93"/>
      <c r="BI19" s="93"/>
      <c r="BJ19" s="93"/>
      <c r="BK19" s="93"/>
      <c r="BL19" s="93"/>
      <c r="BM19" s="93"/>
      <c r="BN19" s="93"/>
      <c r="BO19" s="93"/>
    </row>
    <row r="20" spans="1:67" s="83" customFormat="1" x14ac:dyDescent="0.25">
      <c r="A20" s="88"/>
      <c r="B20" s="88"/>
      <c r="C20" s="88"/>
      <c r="D20" s="88"/>
      <c r="E20" s="88"/>
      <c r="Z20" s="93"/>
      <c r="AA20" s="93"/>
      <c r="AB20" s="93"/>
      <c r="AC20" s="93"/>
      <c r="AD20" s="93"/>
      <c r="AE20" s="93"/>
      <c r="AF20" s="93"/>
      <c r="AG20" s="93"/>
      <c r="AH20" s="93"/>
      <c r="AI20" s="93"/>
      <c r="AJ20" s="93"/>
      <c r="AK20" s="93"/>
      <c r="AL20" s="93"/>
      <c r="AM20" s="93"/>
      <c r="AN20" s="93"/>
      <c r="AO20" s="93"/>
      <c r="AP20" s="93"/>
      <c r="AQ20" s="93"/>
      <c r="AR20" s="93"/>
      <c r="AS20" s="93"/>
      <c r="AT20" s="93"/>
      <c r="AU20" s="93"/>
      <c r="AV20" s="93"/>
      <c r="AW20" s="93"/>
      <c r="AX20" s="93"/>
      <c r="AY20" s="93"/>
      <c r="AZ20" s="93"/>
      <c r="BA20" s="93"/>
      <c r="BB20" s="93"/>
      <c r="BC20" s="93"/>
      <c r="BD20" s="93"/>
      <c r="BE20" s="93"/>
      <c r="BF20" s="93"/>
      <c r="BG20" s="93"/>
      <c r="BH20" s="93"/>
      <c r="BI20" s="93"/>
      <c r="BJ20" s="93"/>
      <c r="BK20" s="93"/>
      <c r="BL20" s="93"/>
      <c r="BM20" s="93"/>
      <c r="BN20" s="93"/>
      <c r="BO20" s="93"/>
    </row>
    <row r="21" spans="1:67" s="83" customFormat="1" x14ac:dyDescent="0.25">
      <c r="A21" s="88"/>
      <c r="B21" s="88"/>
      <c r="C21" s="88"/>
      <c r="D21" s="88"/>
      <c r="E21" s="88"/>
      <c r="Z21" s="93"/>
      <c r="AA21" s="93"/>
      <c r="AB21" s="93"/>
      <c r="AC21" s="93"/>
      <c r="AD21" s="93"/>
      <c r="AE21" s="93"/>
      <c r="AF21" s="93"/>
      <c r="AG21" s="93"/>
      <c r="AH21" s="93"/>
      <c r="AI21" s="93"/>
      <c r="AJ21" s="93"/>
      <c r="AK21" s="93"/>
      <c r="AL21" s="93"/>
      <c r="AM21" s="93"/>
      <c r="AN21" s="93"/>
      <c r="AO21" s="93"/>
      <c r="AP21" s="93"/>
      <c r="AQ21" s="93"/>
      <c r="AR21" s="93"/>
      <c r="AS21" s="93"/>
      <c r="AT21" s="93"/>
      <c r="AU21" s="93"/>
      <c r="AV21" s="93"/>
      <c r="AW21" s="93"/>
      <c r="AX21" s="93"/>
      <c r="AY21" s="93"/>
      <c r="AZ21" s="93"/>
      <c r="BA21" s="93"/>
      <c r="BB21" s="93"/>
      <c r="BC21" s="93"/>
      <c r="BD21" s="93"/>
      <c r="BE21" s="93"/>
      <c r="BF21" s="93"/>
      <c r="BG21" s="93"/>
      <c r="BH21" s="93"/>
      <c r="BI21" s="93"/>
      <c r="BJ21" s="93"/>
      <c r="BK21" s="93"/>
      <c r="BL21" s="93"/>
      <c r="BM21" s="93"/>
      <c r="BN21" s="93"/>
      <c r="BO21" s="93"/>
    </row>
    <row r="22" spans="1:67" s="83" customFormat="1" x14ac:dyDescent="0.25">
      <c r="A22" s="88"/>
      <c r="B22" s="88"/>
      <c r="C22" s="88"/>
      <c r="D22" s="88"/>
      <c r="E22" s="88"/>
      <c r="Z22" s="93"/>
      <c r="AA22" s="93"/>
      <c r="AB22" s="93"/>
      <c r="AC22" s="93"/>
      <c r="AD22" s="93"/>
      <c r="AE22" s="93"/>
      <c r="AF22" s="93"/>
      <c r="AG22" s="93"/>
      <c r="AH22" s="93"/>
      <c r="AI22" s="93"/>
      <c r="AJ22" s="93"/>
      <c r="AK22" s="93"/>
      <c r="AL22" s="93"/>
      <c r="AM22" s="93"/>
      <c r="AN22" s="93"/>
      <c r="AO22" s="93"/>
      <c r="AP22" s="93"/>
      <c r="AQ22" s="93"/>
      <c r="AR22" s="93"/>
      <c r="AS22" s="93"/>
      <c r="AT22" s="93"/>
      <c r="AU22" s="93"/>
      <c r="AV22" s="93"/>
      <c r="AW22" s="93"/>
      <c r="AX22" s="93"/>
      <c r="AY22" s="93"/>
      <c r="AZ22" s="93"/>
      <c r="BA22" s="93"/>
      <c r="BB22" s="93"/>
      <c r="BC22" s="93"/>
      <c r="BD22" s="93"/>
      <c r="BE22" s="93"/>
      <c r="BF22" s="93"/>
      <c r="BG22" s="93"/>
      <c r="BH22" s="93"/>
      <c r="BI22" s="93"/>
      <c r="BJ22" s="93"/>
      <c r="BK22" s="93"/>
      <c r="BL22" s="93"/>
      <c r="BM22" s="93"/>
      <c r="BN22" s="93"/>
      <c r="BO22" s="93"/>
    </row>
    <row r="23" spans="1:67" s="83" customFormat="1" x14ac:dyDescent="0.25">
      <c r="A23" s="88"/>
      <c r="B23" s="88"/>
      <c r="C23" s="88"/>
      <c r="D23" s="88"/>
      <c r="E23" s="88"/>
      <c r="Z23" s="93"/>
      <c r="AA23" s="93"/>
      <c r="AB23" s="93"/>
      <c r="AC23" s="93"/>
      <c r="AD23" s="93"/>
      <c r="AE23" s="93"/>
      <c r="AF23" s="93"/>
      <c r="AG23" s="93"/>
      <c r="AH23" s="93"/>
      <c r="AI23" s="93"/>
      <c r="AJ23" s="93"/>
      <c r="AK23" s="93"/>
      <c r="AL23" s="93"/>
      <c r="AM23" s="93"/>
      <c r="AN23" s="93"/>
      <c r="AO23" s="93"/>
      <c r="AP23" s="93"/>
      <c r="AQ23" s="93"/>
      <c r="AR23" s="93"/>
      <c r="AS23" s="93"/>
      <c r="AT23" s="93"/>
      <c r="AU23" s="93"/>
      <c r="AV23" s="93"/>
      <c r="AW23" s="93"/>
      <c r="AX23" s="93"/>
      <c r="AY23" s="93"/>
      <c r="AZ23" s="93"/>
      <c r="BA23" s="93"/>
      <c r="BB23" s="93"/>
      <c r="BC23" s="93"/>
      <c r="BD23" s="93"/>
      <c r="BE23" s="93"/>
      <c r="BF23" s="93"/>
      <c r="BG23" s="93"/>
      <c r="BH23" s="93"/>
      <c r="BI23" s="93"/>
      <c r="BJ23" s="93"/>
      <c r="BK23" s="93"/>
      <c r="BL23" s="93"/>
      <c r="BM23" s="93"/>
      <c r="BN23" s="93"/>
      <c r="BO23" s="93"/>
    </row>
    <row r="24" spans="1:67" s="83" customFormat="1" x14ac:dyDescent="0.25">
      <c r="A24" s="88"/>
      <c r="B24" s="88"/>
      <c r="C24" s="88"/>
      <c r="D24" s="88"/>
      <c r="E24" s="88"/>
      <c r="Z24" s="93"/>
      <c r="AA24" s="93"/>
      <c r="AB24" s="93"/>
      <c r="AC24" s="93"/>
      <c r="AD24" s="93"/>
      <c r="AE24" s="93"/>
      <c r="AF24" s="93"/>
      <c r="AG24" s="93"/>
      <c r="AH24" s="93"/>
      <c r="AI24" s="93"/>
      <c r="AJ24" s="93"/>
      <c r="AK24" s="93"/>
      <c r="AL24" s="93"/>
      <c r="AM24" s="93"/>
      <c r="AN24" s="93"/>
      <c r="AO24" s="93"/>
      <c r="AP24" s="93"/>
      <c r="AQ24" s="93"/>
      <c r="AR24" s="93"/>
      <c r="AS24" s="93"/>
      <c r="AT24" s="93"/>
      <c r="AU24" s="93"/>
      <c r="AV24" s="93"/>
      <c r="AW24" s="93"/>
      <c r="AX24" s="93"/>
      <c r="AY24" s="93"/>
      <c r="AZ24" s="93"/>
      <c r="BA24" s="93"/>
      <c r="BB24" s="93"/>
      <c r="BC24" s="93"/>
      <c r="BD24" s="93"/>
      <c r="BE24" s="93"/>
      <c r="BF24" s="93"/>
      <c r="BG24" s="93"/>
      <c r="BH24" s="93"/>
      <c r="BI24" s="93"/>
      <c r="BJ24" s="93"/>
      <c r="BK24" s="93"/>
      <c r="BL24" s="93"/>
      <c r="BM24" s="93"/>
      <c r="BN24" s="93"/>
      <c r="BO24" s="93"/>
    </row>
    <row r="25" spans="1:67" s="83" customFormat="1" x14ac:dyDescent="0.25">
      <c r="A25" s="88"/>
      <c r="B25" s="88"/>
      <c r="C25" s="88"/>
      <c r="D25" s="88"/>
      <c r="E25" s="88"/>
      <c r="Z25" s="93"/>
      <c r="AA25" s="93"/>
      <c r="AB25" s="93"/>
      <c r="AC25" s="93"/>
      <c r="AD25" s="93"/>
      <c r="AE25" s="93"/>
      <c r="AF25" s="93"/>
      <c r="AG25" s="93"/>
      <c r="AH25" s="93"/>
      <c r="AI25" s="93"/>
      <c r="AJ25" s="93"/>
      <c r="AK25" s="93"/>
      <c r="AL25" s="93"/>
      <c r="AM25" s="93"/>
      <c r="AN25" s="93"/>
      <c r="AO25" s="93"/>
      <c r="AP25" s="93"/>
      <c r="AQ25" s="93"/>
      <c r="AR25" s="93"/>
      <c r="AS25" s="93"/>
      <c r="AT25" s="93"/>
      <c r="AU25" s="93"/>
      <c r="AV25" s="93"/>
      <c r="AW25" s="93"/>
      <c r="AX25" s="93"/>
      <c r="AY25" s="93"/>
      <c r="AZ25" s="93"/>
      <c r="BA25" s="93"/>
      <c r="BB25" s="93"/>
      <c r="BC25" s="93"/>
      <c r="BD25" s="93"/>
      <c r="BE25" s="93"/>
      <c r="BF25" s="93"/>
      <c r="BG25" s="93"/>
      <c r="BH25" s="93"/>
      <c r="BI25" s="93"/>
      <c r="BJ25" s="93"/>
      <c r="BK25" s="93"/>
      <c r="BL25" s="93"/>
      <c r="BM25" s="93"/>
      <c r="BN25" s="93"/>
      <c r="BO25" s="93"/>
    </row>
    <row r="26" spans="1:67" s="83" customFormat="1" x14ac:dyDescent="0.25">
      <c r="A26" s="88"/>
      <c r="B26" s="88"/>
      <c r="C26" s="88"/>
      <c r="D26" s="88"/>
      <c r="E26" s="88"/>
      <c r="Z26" s="93"/>
      <c r="AA26" s="93"/>
      <c r="AB26" s="93"/>
      <c r="AC26" s="93"/>
      <c r="AD26" s="93"/>
      <c r="AE26" s="93"/>
      <c r="AF26" s="93"/>
      <c r="AG26" s="93"/>
      <c r="AH26" s="93"/>
      <c r="AI26" s="93"/>
      <c r="AJ26" s="93"/>
      <c r="AK26" s="93"/>
      <c r="AL26" s="93"/>
      <c r="AM26" s="93"/>
      <c r="AN26" s="93"/>
      <c r="AO26" s="93"/>
      <c r="AP26" s="93"/>
      <c r="AQ26" s="93"/>
      <c r="AR26" s="93"/>
      <c r="AS26" s="93"/>
      <c r="AT26" s="93"/>
      <c r="AU26" s="93"/>
      <c r="AV26" s="93"/>
      <c r="AW26" s="93"/>
      <c r="AX26" s="93"/>
      <c r="AY26" s="93"/>
      <c r="AZ26" s="93"/>
      <c r="BA26" s="93"/>
      <c r="BB26" s="93"/>
      <c r="BC26" s="93"/>
      <c r="BD26" s="93"/>
      <c r="BE26" s="93"/>
      <c r="BF26" s="93"/>
      <c r="BG26" s="93"/>
      <c r="BH26" s="93"/>
      <c r="BI26" s="93"/>
      <c r="BJ26" s="93"/>
      <c r="BK26" s="93"/>
      <c r="BL26" s="93"/>
      <c r="BM26" s="93"/>
      <c r="BN26" s="93"/>
      <c r="BO26" s="93"/>
    </row>
    <row r="27" spans="1:67" s="83" customFormat="1" x14ac:dyDescent="0.25">
      <c r="A27" s="88"/>
      <c r="B27" s="88"/>
      <c r="C27" s="88"/>
      <c r="D27" s="88"/>
      <c r="E27" s="88"/>
      <c r="Z27" s="93"/>
      <c r="AA27" s="93"/>
      <c r="AB27" s="93"/>
      <c r="AC27" s="93"/>
      <c r="AD27" s="93"/>
      <c r="AE27" s="93"/>
      <c r="AF27" s="93"/>
      <c r="AG27" s="93"/>
      <c r="AH27" s="93"/>
      <c r="AI27" s="93"/>
      <c r="AJ27" s="93"/>
      <c r="AK27" s="93"/>
      <c r="AL27" s="93"/>
      <c r="AM27" s="93"/>
      <c r="AN27" s="93"/>
      <c r="AO27" s="93"/>
      <c r="AP27" s="93"/>
      <c r="AQ27" s="93"/>
      <c r="AR27" s="93"/>
      <c r="AS27" s="93"/>
      <c r="AT27" s="93"/>
      <c r="AU27" s="93"/>
      <c r="AV27" s="93"/>
      <c r="AW27" s="93"/>
      <c r="AX27" s="93"/>
      <c r="AY27" s="93"/>
      <c r="AZ27" s="93"/>
      <c r="BA27" s="93"/>
      <c r="BB27" s="93"/>
      <c r="BC27" s="93"/>
      <c r="BD27" s="93"/>
      <c r="BE27" s="93"/>
      <c r="BF27" s="93"/>
      <c r="BG27" s="93"/>
      <c r="BH27" s="93"/>
      <c r="BI27" s="93"/>
      <c r="BJ27" s="93"/>
      <c r="BK27" s="93"/>
      <c r="BL27" s="93"/>
      <c r="BM27" s="93"/>
      <c r="BN27" s="93"/>
      <c r="BO27" s="93"/>
    </row>
    <row r="28" spans="1:67" s="83" customFormat="1" x14ac:dyDescent="0.25">
      <c r="A28" s="88"/>
      <c r="B28" s="88"/>
      <c r="C28" s="88"/>
      <c r="D28" s="88"/>
      <c r="E28" s="88"/>
      <c r="Z28" s="93"/>
      <c r="AA28" s="93"/>
      <c r="AB28" s="93"/>
      <c r="AC28" s="93"/>
      <c r="AD28" s="93"/>
      <c r="AE28" s="93"/>
      <c r="AF28" s="93"/>
      <c r="AG28" s="93"/>
      <c r="AH28" s="93"/>
      <c r="AI28" s="93"/>
      <c r="AJ28" s="93"/>
      <c r="AK28" s="93"/>
      <c r="AL28" s="93"/>
      <c r="AM28" s="93"/>
      <c r="AN28" s="93"/>
      <c r="AO28" s="93"/>
      <c r="AP28" s="93"/>
      <c r="AQ28" s="93"/>
      <c r="AR28" s="93"/>
      <c r="AS28" s="93"/>
      <c r="AT28" s="93"/>
      <c r="AU28" s="93"/>
      <c r="AV28" s="93"/>
      <c r="AW28" s="93"/>
      <c r="AX28" s="93"/>
      <c r="AY28" s="93"/>
      <c r="AZ28" s="93"/>
      <c r="BA28" s="93"/>
      <c r="BB28" s="93"/>
      <c r="BC28" s="93"/>
      <c r="BD28" s="93"/>
      <c r="BE28" s="93"/>
      <c r="BF28" s="93"/>
      <c r="BG28" s="93"/>
      <c r="BH28" s="93"/>
      <c r="BI28" s="93"/>
      <c r="BJ28" s="93"/>
      <c r="BK28" s="93"/>
      <c r="BL28" s="93"/>
      <c r="BM28" s="93"/>
      <c r="BN28" s="93"/>
      <c r="BO28" s="93"/>
    </row>
    <row r="29" spans="1:67" s="83" customFormat="1" x14ac:dyDescent="0.25">
      <c r="A29" s="88"/>
      <c r="B29" s="88"/>
      <c r="C29" s="88"/>
      <c r="D29" s="88"/>
      <c r="E29" s="88"/>
      <c r="Z29" s="93"/>
      <c r="AA29" s="93"/>
      <c r="AB29" s="93"/>
      <c r="AC29" s="93"/>
      <c r="AD29" s="93"/>
      <c r="AE29" s="93"/>
      <c r="AF29" s="93"/>
      <c r="AG29" s="93"/>
      <c r="AH29" s="93"/>
      <c r="AI29" s="93"/>
      <c r="AJ29" s="93"/>
      <c r="AK29" s="93"/>
      <c r="AL29" s="93"/>
      <c r="AM29" s="93"/>
      <c r="AN29" s="93"/>
      <c r="AO29" s="93"/>
      <c r="AP29" s="93"/>
      <c r="AQ29" s="93"/>
      <c r="AR29" s="93"/>
      <c r="AS29" s="93"/>
      <c r="AT29" s="93"/>
      <c r="AU29" s="93"/>
      <c r="AV29" s="93"/>
      <c r="AW29" s="93"/>
      <c r="AX29" s="93"/>
      <c r="AY29" s="93"/>
      <c r="AZ29" s="93"/>
      <c r="BA29" s="93"/>
      <c r="BB29" s="93"/>
      <c r="BC29" s="93"/>
      <c r="BD29" s="93"/>
      <c r="BE29" s="93"/>
      <c r="BF29" s="93"/>
      <c r="BG29" s="93"/>
      <c r="BH29" s="93"/>
      <c r="BI29" s="93"/>
      <c r="BJ29" s="93"/>
      <c r="BK29" s="93"/>
      <c r="BL29" s="93"/>
      <c r="BM29" s="93"/>
      <c r="BN29" s="93"/>
      <c r="BO29" s="93"/>
    </row>
    <row r="30" spans="1:67" s="83" customFormat="1" x14ac:dyDescent="0.25">
      <c r="A30" s="88"/>
      <c r="B30" s="88"/>
      <c r="C30" s="88"/>
      <c r="D30" s="88"/>
      <c r="E30" s="88"/>
      <c r="Z30" s="93"/>
      <c r="AA30" s="93"/>
      <c r="AB30" s="93"/>
      <c r="AC30" s="93"/>
      <c r="AD30" s="93"/>
      <c r="AE30" s="93"/>
      <c r="AF30" s="93"/>
      <c r="AG30" s="93"/>
      <c r="AH30" s="93"/>
      <c r="AI30" s="93"/>
      <c r="AJ30" s="93"/>
      <c r="AK30" s="93"/>
      <c r="AL30" s="93"/>
      <c r="AM30" s="93"/>
      <c r="AN30" s="93"/>
      <c r="AO30" s="93"/>
      <c r="AP30" s="93"/>
      <c r="AQ30" s="93"/>
      <c r="AR30" s="93"/>
      <c r="AS30" s="93"/>
      <c r="AT30" s="93"/>
      <c r="AU30" s="93"/>
      <c r="AV30" s="93"/>
      <c r="AW30" s="93"/>
      <c r="AX30" s="93"/>
      <c r="AY30" s="93"/>
      <c r="AZ30" s="93"/>
      <c r="BA30" s="93"/>
      <c r="BB30" s="93"/>
      <c r="BC30" s="93"/>
      <c r="BD30" s="93"/>
      <c r="BE30" s="93"/>
      <c r="BF30" s="93"/>
      <c r="BG30" s="93"/>
      <c r="BH30" s="93"/>
      <c r="BI30" s="93"/>
      <c r="BJ30" s="93"/>
      <c r="BK30" s="93"/>
      <c r="BL30" s="93"/>
      <c r="BM30" s="93"/>
      <c r="BN30" s="93"/>
      <c r="BO30" s="93"/>
    </row>
    <row r="31" spans="1:67" s="83" customFormat="1" x14ac:dyDescent="0.25">
      <c r="A31" s="88"/>
      <c r="B31" s="88"/>
      <c r="C31" s="88"/>
      <c r="D31" s="88"/>
      <c r="E31" s="88"/>
      <c r="Z31" s="93"/>
      <c r="AA31" s="93"/>
      <c r="AB31" s="93"/>
      <c r="AC31" s="93"/>
      <c r="AD31" s="93"/>
      <c r="AE31" s="93"/>
      <c r="AF31" s="93"/>
      <c r="AG31" s="93"/>
      <c r="AH31" s="93"/>
      <c r="AI31" s="93"/>
      <c r="AJ31" s="93"/>
      <c r="AK31" s="93"/>
      <c r="AL31" s="93"/>
      <c r="AM31" s="93"/>
      <c r="AN31" s="93"/>
      <c r="AO31" s="93"/>
      <c r="AP31" s="93"/>
      <c r="AQ31" s="93"/>
      <c r="AR31" s="93"/>
      <c r="AS31" s="93"/>
      <c r="AT31" s="93"/>
      <c r="AU31" s="93"/>
      <c r="AV31" s="93"/>
      <c r="AW31" s="93"/>
      <c r="AX31" s="93"/>
      <c r="AY31" s="93"/>
      <c r="AZ31" s="93"/>
      <c r="BA31" s="93"/>
      <c r="BB31" s="93"/>
      <c r="BC31" s="93"/>
      <c r="BD31" s="93"/>
      <c r="BE31" s="93"/>
      <c r="BF31" s="93"/>
      <c r="BG31" s="93"/>
      <c r="BH31" s="93"/>
      <c r="BI31" s="93"/>
      <c r="BJ31" s="93"/>
      <c r="BK31" s="93"/>
      <c r="BL31" s="93"/>
      <c r="BM31" s="93"/>
      <c r="BN31" s="93"/>
      <c r="BO31" s="93"/>
    </row>
    <row r="32" spans="1:67" s="83" customFormat="1" x14ac:dyDescent="0.25">
      <c r="A32" s="88"/>
      <c r="B32" s="88"/>
      <c r="C32" s="88"/>
      <c r="D32" s="88"/>
      <c r="E32" s="88"/>
      <c r="Z32" s="93"/>
      <c r="AA32" s="93"/>
      <c r="AB32" s="93"/>
      <c r="AC32" s="93"/>
      <c r="AD32" s="93"/>
      <c r="AE32" s="93"/>
      <c r="AF32" s="93"/>
      <c r="AG32" s="93"/>
      <c r="AH32" s="93"/>
      <c r="AI32" s="93"/>
      <c r="AJ32" s="93"/>
      <c r="AK32" s="93"/>
      <c r="AL32" s="93"/>
      <c r="AM32" s="93"/>
      <c r="AN32" s="93"/>
      <c r="AO32" s="93"/>
      <c r="AP32" s="93"/>
      <c r="AQ32" s="93"/>
      <c r="AR32" s="93"/>
      <c r="AS32" s="93"/>
      <c r="AT32" s="93"/>
      <c r="AU32" s="93"/>
      <c r="AV32" s="93"/>
      <c r="AW32" s="93"/>
      <c r="AX32" s="93"/>
      <c r="AY32" s="93"/>
      <c r="AZ32" s="93"/>
      <c r="BA32" s="93"/>
      <c r="BB32" s="93"/>
      <c r="BC32" s="93"/>
      <c r="BD32" s="93"/>
      <c r="BE32" s="93"/>
      <c r="BF32" s="93"/>
      <c r="BG32" s="93"/>
      <c r="BH32" s="93"/>
      <c r="BI32" s="93"/>
      <c r="BJ32" s="93"/>
      <c r="BK32" s="93"/>
      <c r="BL32" s="93"/>
      <c r="BM32" s="93"/>
      <c r="BN32" s="93"/>
      <c r="BO32" s="93"/>
    </row>
    <row r="33" spans="1:67" s="83" customFormat="1" x14ac:dyDescent="0.25">
      <c r="A33" s="88"/>
      <c r="B33" s="88"/>
      <c r="C33" s="88"/>
      <c r="D33" s="88"/>
      <c r="E33" s="88"/>
      <c r="Z33" s="93"/>
      <c r="AA33" s="93"/>
      <c r="AB33" s="93"/>
      <c r="AC33" s="93"/>
      <c r="AD33" s="93"/>
      <c r="AE33" s="93"/>
      <c r="AF33" s="93"/>
      <c r="AG33" s="93"/>
      <c r="AH33" s="93"/>
      <c r="AI33" s="93"/>
      <c r="AJ33" s="93"/>
      <c r="AK33" s="93"/>
      <c r="AL33" s="93"/>
      <c r="AM33" s="93"/>
      <c r="AN33" s="93"/>
      <c r="AO33" s="93"/>
      <c r="AP33" s="93"/>
      <c r="AQ33" s="93"/>
      <c r="AR33" s="93"/>
      <c r="AS33" s="93"/>
      <c r="AT33" s="93"/>
      <c r="AU33" s="93"/>
      <c r="AV33" s="93"/>
      <c r="AW33" s="93"/>
      <c r="AX33" s="93"/>
      <c r="AY33" s="93"/>
      <c r="AZ33" s="93"/>
      <c r="BA33" s="93"/>
      <c r="BB33" s="93"/>
      <c r="BC33" s="93"/>
      <c r="BD33" s="93"/>
      <c r="BE33" s="93"/>
      <c r="BF33" s="93"/>
      <c r="BG33" s="93"/>
      <c r="BH33" s="93"/>
      <c r="BI33" s="93"/>
      <c r="BJ33" s="93"/>
      <c r="BK33" s="93"/>
      <c r="BL33" s="93"/>
      <c r="BM33" s="93"/>
      <c r="BN33" s="93"/>
      <c r="BO33" s="93"/>
    </row>
    <row r="34" spans="1:67" s="83" customFormat="1" x14ac:dyDescent="0.25">
      <c r="A34" s="88"/>
      <c r="B34" s="88"/>
      <c r="C34" s="88"/>
      <c r="D34" s="88"/>
      <c r="E34" s="88"/>
      <c r="Z34" s="93"/>
      <c r="AA34" s="93"/>
      <c r="AB34" s="93"/>
      <c r="AC34" s="93"/>
      <c r="AD34" s="93"/>
      <c r="AE34" s="93"/>
      <c r="AF34" s="93"/>
      <c r="AG34" s="93"/>
      <c r="AH34" s="93"/>
      <c r="AI34" s="93"/>
      <c r="AJ34" s="93"/>
      <c r="AK34" s="93"/>
      <c r="AL34" s="93"/>
      <c r="AM34" s="93"/>
      <c r="AN34" s="93"/>
      <c r="AO34" s="93"/>
      <c r="AP34" s="93"/>
      <c r="AQ34" s="93"/>
      <c r="AR34" s="93"/>
      <c r="AS34" s="93"/>
      <c r="AT34" s="93"/>
      <c r="AU34" s="93"/>
      <c r="AV34" s="93"/>
      <c r="AW34" s="93"/>
      <c r="AX34" s="93"/>
      <c r="AY34" s="93"/>
      <c r="AZ34" s="93"/>
      <c r="BA34" s="93"/>
      <c r="BB34" s="93"/>
      <c r="BC34" s="93"/>
      <c r="BD34" s="93"/>
      <c r="BE34" s="93"/>
      <c r="BF34" s="93"/>
      <c r="BG34" s="93"/>
      <c r="BH34" s="93"/>
      <c r="BI34" s="93"/>
      <c r="BJ34" s="93"/>
      <c r="BK34" s="93"/>
      <c r="BL34" s="93"/>
      <c r="BM34" s="93"/>
      <c r="BN34" s="93"/>
      <c r="BO34" s="93"/>
    </row>
    <row r="35" spans="1:67" s="83" customFormat="1" x14ac:dyDescent="0.25">
      <c r="A35" s="88"/>
      <c r="B35" s="88"/>
      <c r="C35" s="88"/>
      <c r="D35" s="88"/>
      <c r="E35" s="88"/>
      <c r="Z35" s="93"/>
      <c r="AA35" s="93"/>
      <c r="AB35" s="93"/>
      <c r="AC35" s="93"/>
      <c r="AD35" s="93"/>
      <c r="AE35" s="93"/>
      <c r="AF35" s="93"/>
      <c r="AG35" s="93"/>
      <c r="AH35" s="93"/>
      <c r="AI35" s="93"/>
      <c r="AJ35" s="93"/>
      <c r="AK35" s="93"/>
      <c r="AL35" s="93"/>
      <c r="AM35" s="93"/>
      <c r="AN35" s="93"/>
      <c r="AO35" s="93"/>
      <c r="AP35" s="93"/>
      <c r="AQ35" s="93"/>
      <c r="AR35" s="93"/>
      <c r="AS35" s="93"/>
      <c r="AT35" s="93"/>
      <c r="AU35" s="93"/>
      <c r="AV35" s="93"/>
      <c r="AW35" s="93"/>
      <c r="AX35" s="93"/>
      <c r="AY35" s="93"/>
      <c r="AZ35" s="93"/>
      <c r="BA35" s="93"/>
      <c r="BB35" s="93"/>
      <c r="BC35" s="93"/>
      <c r="BD35" s="93"/>
      <c r="BE35" s="93"/>
      <c r="BF35" s="93"/>
      <c r="BG35" s="93"/>
      <c r="BH35" s="93"/>
      <c r="BI35" s="93"/>
      <c r="BJ35" s="93"/>
      <c r="BK35" s="93"/>
      <c r="BL35" s="93"/>
      <c r="BM35" s="93"/>
      <c r="BN35" s="93"/>
      <c r="BO35" s="93"/>
    </row>
    <row r="36" spans="1:67" s="83" customFormat="1" x14ac:dyDescent="0.25">
      <c r="A36" s="88"/>
      <c r="B36" s="88"/>
      <c r="C36" s="88"/>
      <c r="D36" s="88"/>
      <c r="E36" s="88"/>
      <c r="Z36" s="93"/>
      <c r="AA36" s="93"/>
      <c r="AB36" s="93"/>
      <c r="AC36" s="93"/>
      <c r="AD36" s="93"/>
      <c r="AE36" s="93"/>
      <c r="AF36" s="93"/>
      <c r="AG36" s="93"/>
      <c r="AH36" s="93"/>
      <c r="AI36" s="93"/>
      <c r="AJ36" s="93"/>
      <c r="AK36" s="93"/>
      <c r="AL36" s="93"/>
      <c r="AM36" s="93"/>
      <c r="AN36" s="93"/>
      <c r="AO36" s="93"/>
      <c r="AP36" s="93"/>
      <c r="AQ36" s="93"/>
      <c r="AR36" s="93"/>
      <c r="AS36" s="93"/>
      <c r="AT36" s="93"/>
      <c r="AU36" s="93"/>
      <c r="AV36" s="93"/>
      <c r="AW36" s="93"/>
      <c r="AX36" s="93"/>
      <c r="AY36" s="93"/>
      <c r="AZ36" s="93"/>
      <c r="BA36" s="93"/>
      <c r="BB36" s="93"/>
      <c r="BC36" s="93"/>
      <c r="BD36" s="93"/>
      <c r="BE36" s="93"/>
      <c r="BF36" s="93"/>
      <c r="BG36" s="93"/>
      <c r="BH36" s="93"/>
      <c r="BI36" s="93"/>
      <c r="BJ36" s="93"/>
      <c r="BK36" s="93"/>
      <c r="BL36" s="93"/>
      <c r="BM36" s="93"/>
      <c r="BN36" s="93"/>
      <c r="BO36" s="93"/>
    </row>
    <row r="37" spans="1:67" s="83" customFormat="1" x14ac:dyDescent="0.25">
      <c r="A37" s="88"/>
      <c r="B37" s="88"/>
      <c r="C37" s="88"/>
      <c r="D37" s="88"/>
      <c r="E37" s="88"/>
      <c r="Z37" s="93"/>
      <c r="AA37" s="93"/>
      <c r="AB37" s="93"/>
      <c r="AC37" s="93"/>
      <c r="AD37" s="93"/>
      <c r="AE37" s="93"/>
      <c r="AF37" s="93"/>
      <c r="AG37" s="93"/>
      <c r="AH37" s="93"/>
      <c r="AI37" s="93"/>
      <c r="AJ37" s="93"/>
      <c r="AK37" s="93"/>
      <c r="AL37" s="93"/>
      <c r="AM37" s="93"/>
      <c r="AN37" s="93"/>
      <c r="AO37" s="93"/>
      <c r="AP37" s="93"/>
      <c r="AQ37" s="93"/>
      <c r="AR37" s="93"/>
      <c r="AS37" s="93"/>
      <c r="AT37" s="93"/>
      <c r="AU37" s="93"/>
      <c r="AV37" s="93"/>
      <c r="AW37" s="93"/>
      <c r="AX37" s="93"/>
      <c r="AY37" s="93"/>
      <c r="AZ37" s="93"/>
      <c r="BA37" s="93"/>
      <c r="BB37" s="93"/>
      <c r="BC37" s="93"/>
      <c r="BD37" s="93"/>
      <c r="BE37" s="93"/>
      <c r="BF37" s="93"/>
      <c r="BG37" s="93"/>
      <c r="BH37" s="93"/>
      <c r="BI37" s="93"/>
      <c r="BJ37" s="93"/>
      <c r="BK37" s="93"/>
      <c r="BL37" s="93"/>
      <c r="BM37" s="93"/>
      <c r="BN37" s="93"/>
      <c r="BO37" s="93"/>
    </row>
    <row r="38" spans="1:67" s="83" customFormat="1" x14ac:dyDescent="0.25">
      <c r="A38" s="88"/>
      <c r="B38" s="88"/>
      <c r="C38" s="88"/>
      <c r="D38" s="88"/>
      <c r="E38" s="88"/>
      <c r="Z38" s="93"/>
      <c r="AA38" s="93"/>
      <c r="AB38" s="93"/>
      <c r="AC38" s="93"/>
      <c r="AD38" s="93"/>
      <c r="AE38" s="93"/>
      <c r="AF38" s="93"/>
      <c r="AG38" s="93"/>
      <c r="AH38" s="93"/>
      <c r="AI38" s="93"/>
      <c r="AJ38" s="93"/>
      <c r="AK38" s="93"/>
      <c r="AL38" s="93"/>
      <c r="AM38" s="93"/>
      <c r="AN38" s="93"/>
      <c r="AO38" s="93"/>
      <c r="AP38" s="93"/>
      <c r="AQ38" s="93"/>
      <c r="AR38" s="93"/>
      <c r="AS38" s="93"/>
      <c r="AT38" s="93"/>
      <c r="AU38" s="93"/>
      <c r="AV38" s="93"/>
      <c r="AW38" s="93"/>
      <c r="AX38" s="93"/>
      <c r="AY38" s="93"/>
      <c r="AZ38" s="93"/>
      <c r="BA38" s="93"/>
      <c r="BB38" s="93"/>
      <c r="BC38" s="93"/>
      <c r="BD38" s="93"/>
      <c r="BE38" s="93"/>
      <c r="BF38" s="93"/>
      <c r="BG38" s="93"/>
      <c r="BH38" s="93"/>
      <c r="BI38" s="93"/>
      <c r="BJ38" s="93"/>
      <c r="BK38" s="93"/>
      <c r="BL38" s="93"/>
      <c r="BM38" s="93"/>
      <c r="BN38" s="93"/>
      <c r="BO38" s="93"/>
    </row>
    <row r="39" spans="1:67" s="83" customFormat="1" x14ac:dyDescent="0.25">
      <c r="A39" s="88"/>
      <c r="B39" s="88"/>
      <c r="C39" s="88"/>
      <c r="D39" s="88"/>
      <c r="E39" s="88"/>
      <c r="Z39" s="93"/>
      <c r="AA39" s="93"/>
      <c r="AB39" s="93"/>
      <c r="AC39" s="93"/>
      <c r="AD39" s="93"/>
      <c r="AE39" s="93"/>
      <c r="AF39" s="93"/>
      <c r="AG39" s="93"/>
      <c r="AH39" s="93"/>
      <c r="AI39" s="93"/>
      <c r="AJ39" s="93"/>
      <c r="AK39" s="93"/>
      <c r="AL39" s="93"/>
      <c r="AM39" s="93"/>
      <c r="AN39" s="93"/>
      <c r="AO39" s="93"/>
      <c r="AP39" s="93"/>
      <c r="AQ39" s="93"/>
      <c r="AR39" s="93"/>
      <c r="AS39" s="93"/>
      <c r="AT39" s="93"/>
      <c r="AU39" s="93"/>
      <c r="AV39" s="93"/>
      <c r="AW39" s="93"/>
      <c r="AX39" s="93"/>
      <c r="AY39" s="93"/>
      <c r="AZ39" s="93"/>
      <c r="BA39" s="93"/>
      <c r="BB39" s="93"/>
      <c r="BC39" s="93"/>
      <c r="BD39" s="93"/>
      <c r="BE39" s="93"/>
      <c r="BF39" s="93"/>
      <c r="BG39" s="93"/>
      <c r="BH39" s="93"/>
      <c r="BI39" s="93"/>
      <c r="BJ39" s="93"/>
      <c r="BK39" s="93"/>
      <c r="BL39" s="93"/>
      <c r="BM39" s="93"/>
      <c r="BN39" s="93"/>
      <c r="BO39" s="93"/>
    </row>
    <row r="40" spans="1:67" s="83" customFormat="1" x14ac:dyDescent="0.25">
      <c r="A40" s="88"/>
      <c r="B40" s="88"/>
      <c r="C40" s="88"/>
      <c r="D40" s="88"/>
      <c r="E40" s="88"/>
      <c r="Z40" s="93"/>
      <c r="AA40" s="93"/>
      <c r="AB40" s="93"/>
      <c r="AC40" s="93"/>
      <c r="AD40" s="93"/>
      <c r="AE40" s="93"/>
      <c r="AF40" s="93"/>
      <c r="AG40" s="93"/>
      <c r="AH40" s="93"/>
      <c r="AI40" s="93"/>
      <c r="AJ40" s="93"/>
      <c r="AK40" s="93"/>
      <c r="AL40" s="93"/>
      <c r="AM40" s="93"/>
      <c r="AN40" s="93"/>
      <c r="AO40" s="93"/>
      <c r="AP40" s="93"/>
      <c r="AQ40" s="93"/>
      <c r="AR40" s="93"/>
      <c r="AS40" s="93"/>
      <c r="AT40" s="93"/>
      <c r="AU40" s="93"/>
      <c r="AV40" s="93"/>
      <c r="AW40" s="93"/>
      <c r="AX40" s="93"/>
      <c r="AY40" s="93"/>
      <c r="AZ40" s="93"/>
      <c r="BA40" s="93"/>
      <c r="BB40" s="93"/>
      <c r="BC40" s="93"/>
      <c r="BD40" s="93"/>
      <c r="BE40" s="93"/>
      <c r="BF40" s="93"/>
      <c r="BG40" s="93"/>
      <c r="BH40" s="93"/>
      <c r="BI40" s="93"/>
      <c r="BJ40" s="93"/>
      <c r="BK40" s="93"/>
      <c r="BL40" s="93"/>
      <c r="BM40" s="93"/>
      <c r="BN40" s="93"/>
      <c r="BO40" s="93"/>
    </row>
    <row r="41" spans="1:67" s="83" customFormat="1" x14ac:dyDescent="0.25">
      <c r="A41" s="88"/>
      <c r="B41" s="88"/>
      <c r="C41" s="88"/>
      <c r="D41" s="88"/>
      <c r="E41" s="88"/>
      <c r="Z41" s="93"/>
      <c r="AA41" s="93"/>
      <c r="AB41" s="93"/>
      <c r="AC41" s="93"/>
      <c r="AD41" s="93"/>
      <c r="AE41" s="93"/>
      <c r="AF41" s="93"/>
      <c r="AG41" s="93"/>
      <c r="AH41" s="93"/>
      <c r="AI41" s="93"/>
      <c r="AJ41" s="93"/>
      <c r="AK41" s="93"/>
      <c r="AL41" s="93"/>
      <c r="AM41" s="93"/>
      <c r="AN41" s="93"/>
      <c r="AO41" s="93"/>
      <c r="AP41" s="93"/>
      <c r="AQ41" s="93"/>
      <c r="AR41" s="93"/>
      <c r="AS41" s="93"/>
      <c r="AT41" s="93"/>
      <c r="AU41" s="93"/>
      <c r="AV41" s="93"/>
      <c r="AW41" s="93"/>
      <c r="AX41" s="93"/>
      <c r="AY41" s="93"/>
      <c r="AZ41" s="93"/>
      <c r="BA41" s="93"/>
      <c r="BB41" s="93"/>
      <c r="BC41" s="93"/>
      <c r="BD41" s="93"/>
      <c r="BE41" s="93"/>
      <c r="BF41" s="93"/>
      <c r="BG41" s="93"/>
      <c r="BH41" s="93"/>
      <c r="BI41" s="93"/>
      <c r="BJ41" s="93"/>
      <c r="BK41" s="93"/>
      <c r="BL41" s="93"/>
      <c r="BM41" s="93"/>
      <c r="BN41" s="93"/>
      <c r="BO41" s="93"/>
    </row>
    <row r="42" spans="1:67" s="83" customFormat="1" x14ac:dyDescent="0.25">
      <c r="A42" s="88"/>
      <c r="B42" s="88"/>
      <c r="C42" s="88"/>
      <c r="D42" s="88"/>
      <c r="E42" s="88"/>
      <c r="Z42" s="93"/>
      <c r="AA42" s="93"/>
      <c r="AB42" s="93"/>
      <c r="AC42" s="93"/>
      <c r="AD42" s="93"/>
      <c r="AE42" s="93"/>
      <c r="AF42" s="93"/>
      <c r="AG42" s="93"/>
      <c r="AH42" s="93"/>
      <c r="AI42" s="93"/>
      <c r="AJ42" s="93"/>
      <c r="AK42" s="93"/>
      <c r="AL42" s="93"/>
      <c r="AM42" s="93"/>
      <c r="AN42" s="93"/>
      <c r="AO42" s="93"/>
      <c r="AP42" s="93"/>
      <c r="AQ42" s="93"/>
      <c r="AR42" s="93"/>
      <c r="AS42" s="93"/>
      <c r="AT42" s="93"/>
      <c r="AU42" s="93"/>
      <c r="AV42" s="93"/>
      <c r="AW42" s="93"/>
      <c r="AX42" s="93"/>
      <c r="AY42" s="93"/>
      <c r="AZ42" s="93"/>
      <c r="BA42" s="93"/>
      <c r="BB42" s="93"/>
      <c r="BC42" s="93"/>
      <c r="BD42" s="93"/>
      <c r="BE42" s="93"/>
      <c r="BF42" s="93"/>
      <c r="BG42" s="93"/>
      <c r="BH42" s="93"/>
      <c r="BI42" s="93"/>
      <c r="BJ42" s="93"/>
      <c r="BK42" s="93"/>
      <c r="BL42" s="93"/>
      <c r="BM42" s="93"/>
      <c r="BN42" s="93"/>
      <c r="BO42" s="93"/>
    </row>
    <row r="43" spans="1:67" s="83" customFormat="1" x14ac:dyDescent="0.25">
      <c r="A43" s="88"/>
      <c r="B43" s="88"/>
      <c r="C43" s="88"/>
      <c r="D43" s="88"/>
      <c r="E43" s="88"/>
      <c r="Z43" s="93"/>
      <c r="AA43" s="93"/>
      <c r="AB43" s="93"/>
      <c r="AC43" s="93"/>
      <c r="AD43" s="93"/>
      <c r="AE43" s="93"/>
      <c r="AF43" s="93"/>
      <c r="AG43" s="93"/>
      <c r="AH43" s="93"/>
      <c r="AI43" s="93"/>
      <c r="AJ43" s="93"/>
      <c r="AK43" s="93"/>
      <c r="AL43" s="93"/>
      <c r="AM43" s="93"/>
      <c r="AN43" s="93"/>
      <c r="AO43" s="93"/>
      <c r="AP43" s="93"/>
      <c r="AQ43" s="93"/>
      <c r="AR43" s="93"/>
      <c r="AS43" s="93"/>
      <c r="AT43" s="93"/>
      <c r="AU43" s="93"/>
      <c r="AV43" s="93"/>
      <c r="AW43" s="93"/>
      <c r="AX43" s="93"/>
      <c r="AY43" s="93"/>
      <c r="AZ43" s="93"/>
      <c r="BA43" s="93"/>
      <c r="BB43" s="93"/>
      <c r="BC43" s="93"/>
      <c r="BD43" s="93"/>
      <c r="BE43" s="93"/>
      <c r="BF43" s="93"/>
      <c r="BG43" s="93"/>
      <c r="BH43" s="93"/>
      <c r="BI43" s="93"/>
      <c r="BJ43" s="93"/>
      <c r="BK43" s="93"/>
      <c r="BL43" s="93"/>
      <c r="BM43" s="93"/>
      <c r="BN43" s="93"/>
      <c r="BO43" s="93"/>
    </row>
    <row r="44" spans="1:67" s="83" customFormat="1" x14ac:dyDescent="0.25">
      <c r="A44" s="88"/>
      <c r="B44" s="88"/>
      <c r="C44" s="88"/>
      <c r="D44" s="88"/>
      <c r="E44" s="88"/>
      <c r="Z44" s="93"/>
      <c r="AA44" s="93"/>
      <c r="AB44" s="93"/>
      <c r="AC44" s="93"/>
      <c r="AD44" s="93"/>
      <c r="AE44" s="93"/>
      <c r="AF44" s="93"/>
      <c r="AG44" s="93"/>
      <c r="AH44" s="93"/>
      <c r="AI44" s="93"/>
      <c r="AJ44" s="93"/>
      <c r="AK44" s="93"/>
      <c r="AL44" s="93"/>
      <c r="AM44" s="93"/>
      <c r="AN44" s="93"/>
      <c r="AO44" s="93"/>
      <c r="AP44" s="93"/>
      <c r="AQ44" s="93"/>
      <c r="AR44" s="93"/>
      <c r="AS44" s="93"/>
      <c r="AT44" s="93"/>
      <c r="AU44" s="93"/>
      <c r="AV44" s="93"/>
      <c r="AW44" s="93"/>
      <c r="AX44" s="93"/>
      <c r="AY44" s="93"/>
      <c r="AZ44" s="93"/>
      <c r="BA44" s="93"/>
      <c r="BB44" s="93"/>
      <c r="BC44" s="93"/>
      <c r="BD44" s="93"/>
      <c r="BE44" s="93"/>
      <c r="BF44" s="93"/>
      <c r="BG44" s="93"/>
      <c r="BH44" s="93"/>
      <c r="BI44" s="93"/>
      <c r="BJ44" s="93"/>
      <c r="BK44" s="93"/>
      <c r="BL44" s="93"/>
      <c r="BM44" s="93"/>
      <c r="BN44" s="93"/>
      <c r="BO44" s="93"/>
    </row>
    <row r="45" spans="1:67" s="83" customFormat="1" x14ac:dyDescent="0.25">
      <c r="A45" s="88"/>
      <c r="B45" s="88"/>
      <c r="C45" s="88"/>
      <c r="D45" s="88"/>
      <c r="E45" s="88"/>
      <c r="Z45" s="93"/>
      <c r="AA45" s="93"/>
      <c r="AB45" s="93"/>
      <c r="AC45" s="93"/>
      <c r="AD45" s="93"/>
      <c r="AE45" s="93"/>
      <c r="AF45" s="93"/>
      <c r="AG45" s="93"/>
      <c r="AH45" s="93"/>
      <c r="AI45" s="93"/>
      <c r="AJ45" s="93"/>
      <c r="AK45" s="93"/>
      <c r="AL45" s="93"/>
      <c r="AM45" s="93"/>
      <c r="AN45" s="93"/>
      <c r="AO45" s="93"/>
      <c r="AP45" s="93"/>
      <c r="AQ45" s="93"/>
      <c r="AR45" s="93"/>
      <c r="AS45" s="93"/>
      <c r="AT45" s="93"/>
      <c r="AU45" s="93"/>
      <c r="AV45" s="93"/>
      <c r="AW45" s="93"/>
      <c r="AX45" s="93"/>
      <c r="AY45" s="93"/>
      <c r="AZ45" s="93"/>
      <c r="BA45" s="93"/>
      <c r="BB45" s="93"/>
      <c r="BC45" s="93"/>
      <c r="BD45" s="93"/>
      <c r="BE45" s="93"/>
      <c r="BF45" s="93"/>
      <c r="BG45" s="93"/>
      <c r="BH45" s="93"/>
      <c r="BI45" s="93"/>
      <c r="BJ45" s="93"/>
      <c r="BK45" s="93"/>
      <c r="BL45" s="93"/>
      <c r="BM45" s="93"/>
      <c r="BN45" s="93"/>
      <c r="BO45" s="93"/>
    </row>
    <row r="46" spans="1:67" s="83" customFormat="1" x14ac:dyDescent="0.25">
      <c r="A46" s="88"/>
      <c r="B46" s="88"/>
      <c r="C46" s="88"/>
      <c r="D46" s="88"/>
      <c r="E46" s="88"/>
      <c r="Z46" s="93"/>
      <c r="AA46" s="93"/>
      <c r="AB46" s="93"/>
      <c r="AC46" s="93"/>
      <c r="AD46" s="93"/>
      <c r="AE46" s="93"/>
      <c r="AF46" s="93"/>
      <c r="AG46" s="93"/>
      <c r="AH46" s="93"/>
      <c r="AI46" s="93"/>
      <c r="AJ46" s="93"/>
      <c r="AK46" s="93"/>
      <c r="AL46" s="93"/>
      <c r="AM46" s="93"/>
      <c r="AN46" s="93"/>
      <c r="AO46" s="93"/>
      <c r="AP46" s="93"/>
      <c r="AQ46" s="93"/>
      <c r="AR46" s="93"/>
      <c r="AS46" s="93"/>
      <c r="AT46" s="93"/>
      <c r="AU46" s="93"/>
      <c r="AV46" s="93"/>
      <c r="AW46" s="93"/>
      <c r="AX46" s="93"/>
      <c r="AY46" s="93"/>
      <c r="AZ46" s="93"/>
      <c r="BA46" s="93"/>
      <c r="BB46" s="93"/>
      <c r="BC46" s="93"/>
      <c r="BD46" s="93"/>
      <c r="BE46" s="93"/>
      <c r="BF46" s="93"/>
      <c r="BG46" s="93"/>
      <c r="BH46" s="93"/>
      <c r="BI46" s="93"/>
      <c r="BJ46" s="93"/>
      <c r="BK46" s="93"/>
      <c r="BL46" s="93"/>
      <c r="BM46" s="93"/>
      <c r="BN46" s="93"/>
      <c r="BO46" s="93"/>
    </row>
    <row r="47" spans="1:67" s="83" customFormat="1" x14ac:dyDescent="0.25">
      <c r="A47" s="88"/>
      <c r="B47" s="88"/>
      <c r="C47" s="88"/>
      <c r="D47" s="88"/>
      <c r="E47" s="88"/>
      <c r="Z47" s="93"/>
      <c r="AA47" s="93"/>
      <c r="AB47" s="93"/>
      <c r="AC47" s="93"/>
      <c r="AD47" s="93"/>
      <c r="AE47" s="93"/>
      <c r="AF47" s="93"/>
      <c r="AG47" s="93"/>
      <c r="AH47" s="93"/>
      <c r="AI47" s="93"/>
      <c r="AJ47" s="93"/>
      <c r="AK47" s="93"/>
      <c r="AL47" s="93"/>
      <c r="AM47" s="93"/>
      <c r="AN47" s="93"/>
      <c r="AO47" s="93"/>
      <c r="AP47" s="93"/>
      <c r="AQ47" s="93"/>
      <c r="AR47" s="93"/>
      <c r="AS47" s="93"/>
      <c r="AT47" s="93"/>
      <c r="AU47" s="93"/>
      <c r="AV47" s="93"/>
      <c r="AW47" s="93"/>
      <c r="AX47" s="93"/>
      <c r="AY47" s="93"/>
      <c r="AZ47" s="93"/>
      <c r="BA47" s="93"/>
      <c r="BB47" s="93"/>
      <c r="BC47" s="93"/>
      <c r="BD47" s="93"/>
      <c r="BE47" s="93"/>
      <c r="BF47" s="93"/>
      <c r="BG47" s="93"/>
      <c r="BH47" s="93"/>
      <c r="BI47" s="93"/>
      <c r="BJ47" s="93"/>
      <c r="BK47" s="93"/>
      <c r="BL47" s="93"/>
      <c r="BM47" s="93"/>
      <c r="BN47" s="93"/>
      <c r="BO47" s="93"/>
    </row>
    <row r="48" spans="1:67" s="83" customFormat="1" x14ac:dyDescent="0.25">
      <c r="A48" s="88"/>
      <c r="B48" s="88"/>
      <c r="C48" s="88"/>
      <c r="D48" s="88"/>
      <c r="E48" s="88"/>
      <c r="Z48" s="93"/>
      <c r="AA48" s="93"/>
      <c r="AB48" s="93"/>
      <c r="AC48" s="93"/>
      <c r="AD48" s="93"/>
      <c r="AE48" s="93"/>
      <c r="AF48" s="93"/>
      <c r="AG48" s="93"/>
      <c r="AH48" s="93"/>
      <c r="AI48" s="93"/>
      <c r="AJ48" s="93"/>
      <c r="AK48" s="93"/>
      <c r="AL48" s="93"/>
      <c r="AM48" s="93"/>
      <c r="AN48" s="93"/>
      <c r="AO48" s="93"/>
      <c r="AP48" s="93"/>
      <c r="AQ48" s="93"/>
      <c r="AR48" s="93"/>
      <c r="AS48" s="93"/>
      <c r="AT48" s="93"/>
      <c r="AU48" s="93"/>
      <c r="AV48" s="93"/>
      <c r="AW48" s="93"/>
      <c r="AX48" s="93"/>
      <c r="AY48" s="93"/>
      <c r="AZ48" s="93"/>
      <c r="BA48" s="93"/>
      <c r="BB48" s="93"/>
      <c r="BC48" s="93"/>
      <c r="BD48" s="93"/>
      <c r="BE48" s="93"/>
      <c r="BF48" s="93"/>
      <c r="BG48" s="93"/>
      <c r="BH48" s="93"/>
      <c r="BI48" s="93"/>
      <c r="BJ48" s="93"/>
      <c r="BK48" s="93"/>
      <c r="BL48" s="93"/>
      <c r="BM48" s="93"/>
      <c r="BN48" s="93"/>
      <c r="BO48" s="93"/>
    </row>
    <row r="49" spans="1:67" s="83" customFormat="1" x14ac:dyDescent="0.25">
      <c r="A49" s="88"/>
      <c r="B49" s="88"/>
      <c r="C49" s="88"/>
      <c r="D49" s="88"/>
      <c r="E49" s="88"/>
      <c r="Z49" s="93"/>
      <c r="AA49" s="93"/>
      <c r="AB49" s="93"/>
      <c r="AC49" s="93"/>
      <c r="AD49" s="93"/>
      <c r="AE49" s="93"/>
      <c r="AF49" s="93"/>
      <c r="AG49" s="93"/>
      <c r="AH49" s="93"/>
      <c r="AI49" s="93"/>
      <c r="AJ49" s="93"/>
      <c r="AK49" s="93"/>
      <c r="AL49" s="93"/>
      <c r="AM49" s="93"/>
      <c r="AN49" s="93"/>
      <c r="AO49" s="93"/>
      <c r="AP49" s="93"/>
      <c r="AQ49" s="93"/>
      <c r="AR49" s="93"/>
      <c r="AS49" s="93"/>
      <c r="AT49" s="93"/>
      <c r="AU49" s="93"/>
      <c r="AV49" s="93"/>
      <c r="AW49" s="93"/>
      <c r="AX49" s="93"/>
      <c r="AY49" s="93"/>
      <c r="AZ49" s="93"/>
      <c r="BA49" s="93"/>
      <c r="BB49" s="93"/>
      <c r="BC49" s="93"/>
      <c r="BD49" s="93"/>
      <c r="BE49" s="93"/>
      <c r="BF49" s="93"/>
      <c r="BG49" s="93"/>
      <c r="BH49" s="93"/>
      <c r="BI49" s="93"/>
      <c r="BJ49" s="93"/>
      <c r="BK49" s="93"/>
      <c r="BL49" s="93"/>
      <c r="BM49" s="93"/>
      <c r="BN49" s="93"/>
      <c r="BO49" s="93"/>
    </row>
    <row r="50" spans="1:67" s="83" customFormat="1" x14ac:dyDescent="0.25">
      <c r="A50" s="88"/>
      <c r="B50" s="88"/>
      <c r="C50" s="88"/>
      <c r="D50" s="88"/>
      <c r="E50" s="88"/>
      <c r="Z50" s="93"/>
      <c r="AA50" s="93"/>
      <c r="AB50" s="93"/>
      <c r="AC50" s="93"/>
      <c r="AD50" s="93"/>
      <c r="AE50" s="93"/>
      <c r="AF50" s="93"/>
      <c r="AG50" s="93"/>
      <c r="AH50" s="93"/>
      <c r="AI50" s="93"/>
      <c r="AJ50" s="93"/>
      <c r="AK50" s="93"/>
      <c r="AL50" s="93"/>
      <c r="AM50" s="93"/>
      <c r="AN50" s="93"/>
      <c r="AO50" s="93"/>
      <c r="AP50" s="93"/>
      <c r="AQ50" s="93"/>
      <c r="AR50" s="93"/>
      <c r="AS50" s="93"/>
      <c r="AT50" s="93"/>
      <c r="AU50" s="93"/>
      <c r="AV50" s="93"/>
      <c r="AW50" s="93"/>
      <c r="AX50" s="93"/>
      <c r="AY50" s="93"/>
      <c r="AZ50" s="93"/>
      <c r="BA50" s="93"/>
      <c r="BB50" s="93"/>
      <c r="BC50" s="93"/>
      <c r="BD50" s="93"/>
      <c r="BE50" s="93"/>
      <c r="BF50" s="93"/>
      <c r="BG50" s="93"/>
      <c r="BH50" s="93"/>
      <c r="BI50" s="93"/>
      <c r="BJ50" s="93"/>
      <c r="BK50" s="93"/>
      <c r="BL50" s="93"/>
      <c r="BM50" s="93"/>
      <c r="BN50" s="93"/>
      <c r="BO50" s="93"/>
    </row>
    <row r="51" spans="1:67" s="83" customFormat="1" x14ac:dyDescent="0.25">
      <c r="A51" s="88"/>
      <c r="B51" s="88"/>
      <c r="C51" s="88"/>
      <c r="D51" s="88"/>
      <c r="E51" s="88"/>
      <c r="Z51" s="93"/>
      <c r="AA51" s="93"/>
      <c r="AB51" s="93"/>
      <c r="AC51" s="93"/>
      <c r="AD51" s="93"/>
      <c r="AE51" s="93"/>
      <c r="AF51" s="93"/>
      <c r="AG51" s="93"/>
      <c r="AH51" s="93"/>
      <c r="AI51" s="93"/>
      <c r="AJ51" s="93"/>
      <c r="AK51" s="93"/>
      <c r="AL51" s="93"/>
      <c r="AM51" s="93"/>
      <c r="AN51" s="93"/>
      <c r="AO51" s="93"/>
      <c r="AP51" s="93"/>
      <c r="AQ51" s="93"/>
      <c r="AR51" s="93"/>
      <c r="AS51" s="93"/>
      <c r="AT51" s="93"/>
      <c r="AU51" s="93"/>
      <c r="AV51" s="93"/>
      <c r="AW51" s="93"/>
      <c r="AX51" s="93"/>
      <c r="AY51" s="93"/>
      <c r="AZ51" s="93"/>
      <c r="BA51" s="93"/>
      <c r="BB51" s="93"/>
      <c r="BC51" s="93"/>
      <c r="BD51" s="93"/>
      <c r="BE51" s="93"/>
      <c r="BF51" s="93"/>
      <c r="BG51" s="93"/>
      <c r="BH51" s="93"/>
      <c r="BI51" s="93"/>
      <c r="BJ51" s="93"/>
      <c r="BK51" s="93"/>
      <c r="BL51" s="93"/>
      <c r="BM51" s="93"/>
      <c r="BN51" s="93"/>
      <c r="BO51" s="93"/>
    </row>
    <row r="52" spans="1:67" s="83" customFormat="1" x14ac:dyDescent="0.25">
      <c r="A52" s="88"/>
      <c r="B52" s="88"/>
      <c r="C52" s="88"/>
      <c r="D52" s="88"/>
      <c r="E52" s="88"/>
      <c r="Z52" s="93"/>
      <c r="AA52" s="93"/>
      <c r="AB52" s="93"/>
      <c r="AC52" s="93"/>
      <c r="AD52" s="93"/>
      <c r="AE52" s="93"/>
      <c r="AF52" s="93"/>
      <c r="AG52" s="93"/>
      <c r="AH52" s="93"/>
      <c r="AI52" s="93"/>
      <c r="AJ52" s="93"/>
      <c r="AK52" s="93"/>
      <c r="AL52" s="93"/>
      <c r="AM52" s="93"/>
      <c r="AN52" s="93"/>
      <c r="AO52" s="93"/>
      <c r="AP52" s="93"/>
      <c r="AQ52" s="93"/>
      <c r="AR52" s="93"/>
      <c r="AS52" s="93"/>
      <c r="AT52" s="93"/>
      <c r="AU52" s="93"/>
      <c r="AV52" s="93"/>
      <c r="AW52" s="93"/>
      <c r="AX52" s="93"/>
      <c r="AY52" s="93"/>
      <c r="AZ52" s="93"/>
      <c r="BA52" s="93"/>
      <c r="BB52" s="93"/>
      <c r="BC52" s="93"/>
      <c r="BD52" s="93"/>
      <c r="BE52" s="93"/>
      <c r="BF52" s="93"/>
      <c r="BG52" s="93"/>
      <c r="BH52" s="93"/>
      <c r="BI52" s="93"/>
      <c r="BJ52" s="93"/>
      <c r="BK52" s="93"/>
      <c r="BL52" s="93"/>
      <c r="BM52" s="93"/>
      <c r="BN52" s="93"/>
      <c r="BO52" s="93"/>
    </row>
    <row r="53" spans="1:67" s="83" customFormat="1" x14ac:dyDescent="0.25">
      <c r="A53" s="88"/>
      <c r="B53" s="88"/>
      <c r="C53" s="88"/>
      <c r="D53" s="88"/>
      <c r="E53" s="88"/>
      <c r="Z53" s="93"/>
      <c r="AA53" s="93"/>
      <c r="AB53" s="93"/>
      <c r="AC53" s="93"/>
      <c r="AD53" s="93"/>
      <c r="AE53" s="93"/>
      <c r="AF53" s="93"/>
      <c r="AG53" s="93"/>
      <c r="AH53" s="93"/>
      <c r="AI53" s="93"/>
      <c r="AJ53" s="93"/>
      <c r="AK53" s="93"/>
      <c r="AL53" s="93"/>
      <c r="AM53" s="93"/>
      <c r="AN53" s="93"/>
      <c r="AO53" s="93"/>
      <c r="AP53" s="93"/>
      <c r="AQ53" s="93"/>
      <c r="AR53" s="93"/>
      <c r="AS53" s="93"/>
      <c r="AT53" s="93"/>
      <c r="AU53" s="93"/>
      <c r="AV53" s="93"/>
      <c r="AW53" s="93"/>
      <c r="AX53" s="93"/>
      <c r="AY53" s="93"/>
      <c r="AZ53" s="93"/>
      <c r="BA53" s="93"/>
      <c r="BB53" s="93"/>
      <c r="BC53" s="93"/>
      <c r="BD53" s="93"/>
      <c r="BE53" s="93"/>
      <c r="BF53" s="93"/>
      <c r="BG53" s="93"/>
      <c r="BH53" s="93"/>
      <c r="BI53" s="93"/>
      <c r="BJ53" s="93"/>
      <c r="BK53" s="93"/>
      <c r="BL53" s="93"/>
      <c r="BM53" s="93"/>
      <c r="BN53" s="93"/>
      <c r="BO53" s="93"/>
    </row>
    <row r="54" spans="1:67" s="83" customFormat="1" x14ac:dyDescent="0.25">
      <c r="A54" s="88"/>
      <c r="B54" s="88"/>
      <c r="C54" s="88"/>
      <c r="D54" s="88"/>
      <c r="E54" s="88"/>
      <c r="Z54" s="93"/>
      <c r="AA54" s="93"/>
      <c r="AB54" s="93"/>
      <c r="AC54" s="93"/>
      <c r="AD54" s="93"/>
      <c r="AE54" s="93"/>
      <c r="AF54" s="93"/>
      <c r="AG54" s="93"/>
      <c r="AH54" s="93"/>
      <c r="AI54" s="93"/>
      <c r="AJ54" s="93"/>
      <c r="AK54" s="93"/>
      <c r="AL54" s="93"/>
      <c r="AM54" s="93"/>
      <c r="AN54" s="93"/>
      <c r="AO54" s="93"/>
      <c r="AP54" s="93"/>
      <c r="AQ54" s="93"/>
      <c r="AR54" s="93"/>
      <c r="AS54" s="93"/>
      <c r="AT54" s="93"/>
      <c r="AU54" s="93"/>
      <c r="AV54" s="93"/>
      <c r="AW54" s="93"/>
      <c r="AX54" s="93"/>
      <c r="AY54" s="93"/>
      <c r="AZ54" s="93"/>
      <c r="BA54" s="93"/>
      <c r="BB54" s="93"/>
      <c r="BC54" s="93"/>
      <c r="BD54" s="93"/>
      <c r="BE54" s="93"/>
      <c r="BF54" s="93"/>
      <c r="BG54" s="93"/>
      <c r="BH54" s="93"/>
      <c r="BI54" s="93"/>
      <c r="BJ54" s="93"/>
      <c r="BK54" s="93"/>
      <c r="BL54" s="93"/>
      <c r="BM54" s="93"/>
      <c r="BN54" s="93"/>
      <c r="BO54" s="93"/>
    </row>
    <row r="55" spans="1:67" s="83" customFormat="1" x14ac:dyDescent="0.25">
      <c r="A55" s="88"/>
      <c r="B55" s="88"/>
      <c r="C55" s="88"/>
      <c r="D55" s="88"/>
      <c r="E55" s="88"/>
      <c r="Z55" s="93"/>
      <c r="AA55" s="93"/>
      <c r="AB55" s="93"/>
      <c r="AC55" s="93"/>
      <c r="AD55" s="93"/>
      <c r="AE55" s="93"/>
      <c r="AF55" s="93"/>
      <c r="AG55" s="93"/>
      <c r="AH55" s="93"/>
      <c r="AI55" s="93"/>
      <c r="AJ55" s="93"/>
      <c r="AK55" s="93"/>
      <c r="AL55" s="93"/>
      <c r="AM55" s="93"/>
      <c r="AN55" s="93"/>
      <c r="AO55" s="93"/>
      <c r="AP55" s="93"/>
      <c r="AQ55" s="93"/>
      <c r="AR55" s="93"/>
      <c r="AS55" s="93"/>
      <c r="AT55" s="93"/>
      <c r="AU55" s="93"/>
      <c r="AV55" s="93"/>
      <c r="AW55" s="93"/>
      <c r="AX55" s="93"/>
      <c r="AY55" s="93"/>
      <c r="AZ55" s="93"/>
      <c r="BA55" s="93"/>
      <c r="BB55" s="93"/>
      <c r="BC55" s="93"/>
      <c r="BD55" s="93"/>
      <c r="BE55" s="93"/>
      <c r="BF55" s="93"/>
      <c r="BG55" s="93"/>
      <c r="BH55" s="93"/>
      <c r="BI55" s="93"/>
      <c r="BJ55" s="93"/>
      <c r="BK55" s="93"/>
      <c r="BL55" s="93"/>
      <c r="BM55" s="93"/>
      <c r="BN55" s="93"/>
      <c r="BO55" s="93"/>
    </row>
    <row r="56" spans="1:67" s="83" customFormat="1" x14ac:dyDescent="0.25">
      <c r="A56" s="88"/>
      <c r="B56" s="88"/>
      <c r="C56" s="88"/>
      <c r="D56" s="88"/>
      <c r="E56" s="88"/>
      <c r="Z56" s="93"/>
      <c r="AA56" s="93"/>
      <c r="AB56" s="93"/>
      <c r="AC56" s="93"/>
      <c r="AD56" s="93"/>
      <c r="AE56" s="93"/>
      <c r="AF56" s="93"/>
      <c r="AG56" s="93"/>
      <c r="AH56" s="93"/>
      <c r="AI56" s="93"/>
      <c r="AJ56" s="93"/>
      <c r="AK56" s="93"/>
      <c r="AL56" s="93"/>
      <c r="AM56" s="93"/>
      <c r="AN56" s="93"/>
      <c r="AO56" s="93"/>
      <c r="AP56" s="93"/>
      <c r="AQ56" s="93"/>
      <c r="AR56" s="93"/>
      <c r="AS56" s="93"/>
      <c r="AT56" s="93"/>
      <c r="AU56" s="93"/>
      <c r="AV56" s="93"/>
      <c r="AW56" s="93"/>
      <c r="AX56" s="93"/>
      <c r="AY56" s="93"/>
      <c r="AZ56" s="93"/>
      <c r="BA56" s="93"/>
      <c r="BB56" s="93"/>
      <c r="BC56" s="93"/>
      <c r="BD56" s="93"/>
      <c r="BE56" s="93"/>
      <c r="BF56" s="93"/>
      <c r="BG56" s="93"/>
      <c r="BH56" s="93"/>
      <c r="BI56" s="93"/>
      <c r="BJ56" s="93"/>
      <c r="BK56" s="93"/>
      <c r="BL56" s="93"/>
      <c r="BM56" s="93"/>
      <c r="BN56" s="93"/>
      <c r="BO56" s="93"/>
    </row>
    <row r="57" spans="1:67" s="83" customFormat="1" x14ac:dyDescent="0.25">
      <c r="A57" s="88"/>
      <c r="B57" s="88"/>
      <c r="C57" s="88"/>
      <c r="D57" s="88"/>
      <c r="E57" s="88"/>
      <c r="Z57" s="93"/>
      <c r="AA57" s="93"/>
      <c r="AB57" s="93"/>
      <c r="AC57" s="93"/>
      <c r="AD57" s="93"/>
      <c r="AE57" s="93"/>
      <c r="AF57" s="93"/>
      <c r="AG57" s="93"/>
      <c r="AH57" s="93"/>
      <c r="AI57" s="93"/>
      <c r="AJ57" s="93"/>
      <c r="AK57" s="93"/>
      <c r="AL57" s="93"/>
      <c r="AM57" s="93"/>
      <c r="AN57" s="93"/>
      <c r="AO57" s="93"/>
      <c r="AP57" s="93"/>
      <c r="AQ57" s="93"/>
      <c r="AR57" s="93"/>
      <c r="AS57" s="93"/>
      <c r="AT57" s="93"/>
      <c r="AU57" s="93"/>
      <c r="AV57" s="93"/>
      <c r="AW57" s="93"/>
      <c r="AX57" s="93"/>
      <c r="AY57" s="93"/>
      <c r="AZ57" s="93"/>
      <c r="BA57" s="93"/>
      <c r="BB57" s="93"/>
      <c r="BC57" s="93"/>
      <c r="BD57" s="93"/>
      <c r="BE57" s="93"/>
      <c r="BF57" s="93"/>
      <c r="BG57" s="93"/>
      <c r="BH57" s="93"/>
      <c r="BI57" s="93"/>
      <c r="BJ57" s="93"/>
      <c r="BK57" s="93"/>
      <c r="BL57" s="93"/>
      <c r="BM57" s="93"/>
      <c r="BN57" s="93"/>
      <c r="BO57" s="93"/>
    </row>
    <row r="58" spans="1:67" s="83" customFormat="1" x14ac:dyDescent="0.25">
      <c r="A58" s="88"/>
      <c r="B58" s="88"/>
      <c r="C58" s="88"/>
      <c r="D58" s="88"/>
      <c r="E58" s="88"/>
      <c r="Z58" s="93"/>
      <c r="AA58" s="93"/>
      <c r="AB58" s="93"/>
      <c r="AC58" s="93"/>
      <c r="AD58" s="93"/>
      <c r="AE58" s="93"/>
      <c r="AF58" s="93"/>
      <c r="AG58" s="93"/>
      <c r="AH58" s="93"/>
      <c r="AI58" s="93"/>
      <c r="AJ58" s="93"/>
      <c r="AK58" s="93"/>
      <c r="AL58" s="93"/>
      <c r="AM58" s="93"/>
      <c r="AN58" s="93"/>
      <c r="AO58" s="93"/>
      <c r="AP58" s="93"/>
      <c r="AQ58" s="93"/>
      <c r="AR58" s="93"/>
      <c r="AS58" s="93"/>
      <c r="AT58" s="93"/>
      <c r="AU58" s="93"/>
      <c r="AV58" s="93"/>
      <c r="AW58" s="93"/>
      <c r="AX58" s="93"/>
      <c r="AY58" s="93"/>
      <c r="AZ58" s="93"/>
      <c r="BA58" s="93"/>
      <c r="BB58" s="93"/>
      <c r="BC58" s="93"/>
      <c r="BD58" s="93"/>
      <c r="BE58" s="93"/>
      <c r="BF58" s="93"/>
      <c r="BG58" s="93"/>
      <c r="BH58" s="93"/>
      <c r="BI58" s="93"/>
      <c r="BJ58" s="93"/>
      <c r="BK58" s="93"/>
      <c r="BL58" s="93"/>
      <c r="BM58" s="93"/>
      <c r="BN58" s="93"/>
      <c r="BO58" s="93"/>
    </row>
    <row r="59" spans="1:67" s="83" customFormat="1" x14ac:dyDescent="0.25">
      <c r="A59" s="88"/>
      <c r="B59" s="88"/>
      <c r="C59" s="88"/>
      <c r="D59" s="88"/>
      <c r="E59" s="88"/>
      <c r="Z59" s="93"/>
      <c r="AA59" s="93"/>
      <c r="AB59" s="93"/>
      <c r="AC59" s="93"/>
      <c r="AD59" s="93"/>
      <c r="AE59" s="93"/>
      <c r="AF59" s="93"/>
      <c r="AG59" s="93"/>
      <c r="AH59" s="93"/>
      <c r="AI59" s="93"/>
      <c r="AJ59" s="93"/>
      <c r="AK59" s="93"/>
      <c r="AL59" s="93"/>
      <c r="AM59" s="93"/>
      <c r="AN59" s="93"/>
      <c r="AO59" s="93"/>
      <c r="AP59" s="93"/>
      <c r="AQ59" s="93"/>
      <c r="AR59" s="93"/>
      <c r="AS59" s="93"/>
      <c r="AT59" s="93"/>
      <c r="AU59" s="93"/>
      <c r="AV59" s="93"/>
      <c r="AW59" s="93"/>
      <c r="AX59" s="93"/>
      <c r="AY59" s="93"/>
      <c r="AZ59" s="93"/>
      <c r="BA59" s="93"/>
      <c r="BB59" s="93"/>
      <c r="BC59" s="93"/>
      <c r="BD59" s="93"/>
      <c r="BE59" s="93"/>
      <c r="BF59" s="93"/>
      <c r="BG59" s="93"/>
      <c r="BH59" s="93"/>
      <c r="BI59" s="93"/>
      <c r="BJ59" s="93"/>
      <c r="BK59" s="93"/>
      <c r="BL59" s="93"/>
      <c r="BM59" s="93"/>
      <c r="BN59" s="93"/>
      <c r="BO59" s="93"/>
    </row>
    <row r="60" spans="1:67" s="83" customFormat="1" x14ac:dyDescent="0.25">
      <c r="A60" s="88"/>
      <c r="B60" s="88"/>
      <c r="C60" s="88"/>
      <c r="D60" s="88"/>
      <c r="E60" s="88"/>
      <c r="Z60" s="93"/>
      <c r="AA60" s="93"/>
      <c r="AB60" s="93"/>
      <c r="AC60" s="93"/>
      <c r="AD60" s="93"/>
      <c r="AE60" s="93"/>
      <c r="AF60" s="93"/>
      <c r="AG60" s="93"/>
      <c r="AH60" s="93"/>
      <c r="AI60" s="93"/>
      <c r="AJ60" s="93"/>
      <c r="AK60" s="93"/>
      <c r="AL60" s="93"/>
      <c r="AM60" s="93"/>
      <c r="AN60" s="93"/>
      <c r="AO60" s="93"/>
      <c r="AP60" s="93"/>
      <c r="AQ60" s="93"/>
      <c r="AR60" s="93"/>
      <c r="AS60" s="93"/>
      <c r="AT60" s="93"/>
      <c r="AU60" s="93"/>
      <c r="AV60" s="93"/>
      <c r="AW60" s="93"/>
      <c r="AX60" s="93"/>
      <c r="AY60" s="93"/>
      <c r="AZ60" s="93"/>
      <c r="BA60" s="93"/>
      <c r="BB60" s="93"/>
      <c r="BC60" s="93"/>
      <c r="BD60" s="93"/>
      <c r="BE60" s="93"/>
      <c r="BF60" s="93"/>
      <c r="BG60" s="93"/>
      <c r="BH60" s="93"/>
      <c r="BI60" s="93"/>
      <c r="BJ60" s="93"/>
      <c r="BK60" s="93"/>
      <c r="BL60" s="93"/>
      <c r="BM60" s="93"/>
      <c r="BN60" s="93"/>
      <c r="BO60" s="93"/>
    </row>
    <row r="61" spans="1:67" s="83" customFormat="1" x14ac:dyDescent="0.25">
      <c r="A61" s="88"/>
      <c r="B61" s="88"/>
      <c r="C61" s="88"/>
      <c r="D61" s="88"/>
      <c r="E61" s="88"/>
      <c r="Z61" s="93"/>
      <c r="AA61" s="93"/>
      <c r="AB61" s="93"/>
      <c r="AC61" s="93"/>
      <c r="AD61" s="93"/>
      <c r="AE61" s="93"/>
      <c r="AF61" s="93"/>
      <c r="AG61" s="93"/>
      <c r="AH61" s="93"/>
      <c r="AI61" s="93"/>
      <c r="AJ61" s="93"/>
      <c r="AK61" s="93"/>
      <c r="AL61" s="93"/>
      <c r="AM61" s="93"/>
      <c r="AN61" s="93"/>
      <c r="AO61" s="93"/>
      <c r="AP61" s="93"/>
      <c r="AQ61" s="93"/>
      <c r="AR61" s="93"/>
      <c r="AS61" s="93"/>
      <c r="AT61" s="93"/>
      <c r="AU61" s="93"/>
      <c r="AV61" s="93"/>
      <c r="AW61" s="93"/>
      <c r="AX61" s="93"/>
      <c r="AY61" s="93"/>
      <c r="AZ61" s="93"/>
      <c r="BA61" s="93"/>
      <c r="BB61" s="93"/>
      <c r="BC61" s="93"/>
      <c r="BD61" s="93"/>
      <c r="BE61" s="93"/>
      <c r="BF61" s="93"/>
      <c r="BG61" s="93"/>
      <c r="BH61" s="93"/>
      <c r="BI61" s="93"/>
      <c r="BJ61" s="93"/>
      <c r="BK61" s="93"/>
      <c r="BL61" s="93"/>
      <c r="BM61" s="93"/>
      <c r="BN61" s="93"/>
      <c r="BO61" s="93"/>
    </row>
    <row r="62" spans="1:67" s="83" customFormat="1" x14ac:dyDescent="0.25">
      <c r="A62" s="88"/>
      <c r="B62" s="88"/>
      <c r="C62" s="88"/>
      <c r="D62" s="88"/>
      <c r="E62" s="88"/>
      <c r="Z62" s="93"/>
      <c r="AA62" s="93"/>
      <c r="AB62" s="93"/>
      <c r="AC62" s="93"/>
      <c r="AD62" s="93"/>
      <c r="AE62" s="93"/>
      <c r="AF62" s="93"/>
      <c r="AG62" s="93"/>
      <c r="AH62" s="93"/>
      <c r="AI62" s="93"/>
      <c r="AJ62" s="93"/>
      <c r="AK62" s="93"/>
      <c r="AL62" s="93"/>
      <c r="AM62" s="93"/>
      <c r="AN62" s="93"/>
      <c r="AO62" s="93"/>
      <c r="AP62" s="93"/>
      <c r="AQ62" s="93"/>
      <c r="AR62" s="93"/>
      <c r="AS62" s="93"/>
      <c r="AT62" s="93"/>
      <c r="AU62" s="93"/>
      <c r="AV62" s="93"/>
      <c r="AW62" s="93"/>
      <c r="AX62" s="93"/>
      <c r="AY62" s="93"/>
      <c r="AZ62" s="93"/>
      <c r="BA62" s="93"/>
      <c r="BB62" s="93"/>
      <c r="BC62" s="93"/>
      <c r="BD62" s="93"/>
      <c r="BE62" s="93"/>
      <c r="BF62" s="93"/>
      <c r="BG62" s="93"/>
      <c r="BH62" s="93"/>
      <c r="BI62" s="93"/>
      <c r="BJ62" s="93"/>
      <c r="BK62" s="93"/>
      <c r="BL62" s="93"/>
      <c r="BM62" s="93"/>
      <c r="BN62" s="93"/>
      <c r="BO62" s="93"/>
    </row>
    <row r="63" spans="1:67" s="83" customFormat="1" x14ac:dyDescent="0.25">
      <c r="A63" s="88"/>
      <c r="B63" s="88"/>
      <c r="C63" s="88"/>
      <c r="D63" s="88"/>
      <c r="E63" s="88"/>
      <c r="Z63" s="93"/>
      <c r="AA63" s="93"/>
      <c r="AB63" s="93"/>
      <c r="AC63" s="93"/>
      <c r="AD63" s="93"/>
      <c r="AE63" s="93"/>
      <c r="AF63" s="93"/>
      <c r="AG63" s="93"/>
      <c r="AH63" s="93"/>
      <c r="AI63" s="93"/>
      <c r="AJ63" s="93"/>
      <c r="AK63" s="93"/>
      <c r="AL63" s="93"/>
      <c r="AM63" s="93"/>
      <c r="AN63" s="93"/>
      <c r="AO63" s="93"/>
      <c r="AP63" s="93"/>
      <c r="AQ63" s="93"/>
      <c r="AR63" s="93"/>
      <c r="AS63" s="93"/>
      <c r="AT63" s="93"/>
      <c r="AU63" s="93"/>
      <c r="AV63" s="93"/>
      <c r="AW63" s="93"/>
      <c r="AX63" s="93"/>
      <c r="AY63" s="93"/>
      <c r="AZ63" s="93"/>
      <c r="BA63" s="93"/>
      <c r="BB63" s="93"/>
      <c r="BC63" s="93"/>
      <c r="BD63" s="93"/>
      <c r="BE63" s="93"/>
      <c r="BF63" s="93"/>
      <c r="BG63" s="93"/>
      <c r="BH63" s="93"/>
      <c r="BI63" s="93"/>
      <c r="BJ63" s="93"/>
      <c r="BK63" s="93"/>
      <c r="BL63" s="93"/>
      <c r="BM63" s="93"/>
      <c r="BN63" s="93"/>
      <c r="BO63" s="93"/>
    </row>
    <row r="64" spans="1:67" s="83" customFormat="1" x14ac:dyDescent="0.25">
      <c r="A64" s="88"/>
      <c r="B64" s="88"/>
      <c r="C64" s="88"/>
      <c r="D64" s="88"/>
      <c r="E64" s="88"/>
      <c r="Z64" s="93"/>
      <c r="AA64" s="93"/>
      <c r="AB64" s="93"/>
      <c r="AC64" s="93"/>
      <c r="AD64" s="93"/>
      <c r="AE64" s="93"/>
      <c r="AF64" s="93"/>
      <c r="AG64" s="93"/>
      <c r="AH64" s="93"/>
      <c r="AI64" s="93"/>
      <c r="AJ64" s="93"/>
      <c r="AK64" s="93"/>
      <c r="AL64" s="93"/>
      <c r="AM64" s="93"/>
      <c r="AN64" s="93"/>
      <c r="AO64" s="93"/>
      <c r="AP64" s="93"/>
      <c r="AQ64" s="93"/>
      <c r="AR64" s="93"/>
      <c r="AS64" s="93"/>
      <c r="AT64" s="93"/>
      <c r="AU64" s="93"/>
      <c r="AV64" s="93"/>
      <c r="AW64" s="93"/>
      <c r="AX64" s="93"/>
      <c r="AY64" s="93"/>
      <c r="AZ64" s="93"/>
      <c r="BA64" s="93"/>
      <c r="BB64" s="93"/>
      <c r="BC64" s="93"/>
      <c r="BD64" s="93"/>
      <c r="BE64" s="93"/>
      <c r="BF64" s="93"/>
      <c r="BG64" s="93"/>
      <c r="BH64" s="93"/>
      <c r="BI64" s="93"/>
      <c r="BJ64" s="93"/>
      <c r="BK64" s="93"/>
      <c r="BL64" s="93"/>
      <c r="BM64" s="93"/>
      <c r="BN64" s="93"/>
      <c r="BO64" s="93"/>
    </row>
    <row r="65" spans="1:67" s="83" customFormat="1" x14ac:dyDescent="0.25">
      <c r="A65" s="88"/>
      <c r="B65" s="88"/>
      <c r="C65" s="88"/>
      <c r="D65" s="88"/>
      <c r="E65" s="88"/>
      <c r="Z65" s="93"/>
      <c r="AA65" s="93"/>
      <c r="AB65" s="93"/>
      <c r="AC65" s="93"/>
      <c r="AD65" s="93"/>
      <c r="AE65" s="93"/>
      <c r="AF65" s="93"/>
      <c r="AG65" s="93"/>
      <c r="AH65" s="93"/>
      <c r="AI65" s="93"/>
      <c r="AJ65" s="93"/>
      <c r="AK65" s="93"/>
      <c r="AL65" s="93"/>
      <c r="AM65" s="93"/>
      <c r="AN65" s="93"/>
      <c r="AO65" s="93"/>
      <c r="AP65" s="93"/>
      <c r="AQ65" s="93"/>
      <c r="AR65" s="93"/>
      <c r="AS65" s="93"/>
      <c r="AT65" s="93"/>
      <c r="AU65" s="93"/>
      <c r="AV65" s="93"/>
      <c r="AW65" s="93"/>
      <c r="AX65" s="93"/>
      <c r="AY65" s="93"/>
      <c r="AZ65" s="93"/>
      <c r="BA65" s="93"/>
      <c r="BB65" s="93"/>
      <c r="BC65" s="93"/>
      <c r="BD65" s="93"/>
      <c r="BE65" s="93"/>
      <c r="BF65" s="93"/>
      <c r="BG65" s="93"/>
      <c r="BH65" s="93"/>
      <c r="BI65" s="93"/>
      <c r="BJ65" s="93"/>
      <c r="BK65" s="93"/>
      <c r="BL65" s="93"/>
      <c r="BM65" s="93"/>
      <c r="BN65" s="93"/>
      <c r="BO65" s="93"/>
    </row>
    <row r="66" spans="1:67" s="83" customFormat="1" x14ac:dyDescent="0.25">
      <c r="A66" s="88"/>
      <c r="B66" s="88"/>
      <c r="C66" s="88"/>
      <c r="D66" s="88"/>
      <c r="E66" s="88"/>
      <c r="Z66" s="93"/>
      <c r="AA66" s="93"/>
      <c r="AB66" s="93"/>
      <c r="AC66" s="93"/>
      <c r="AD66" s="93"/>
      <c r="AE66" s="93"/>
      <c r="AF66" s="93"/>
      <c r="AG66" s="93"/>
      <c r="AH66" s="93"/>
      <c r="AI66" s="93"/>
      <c r="AJ66" s="93"/>
      <c r="AK66" s="93"/>
      <c r="AL66" s="93"/>
      <c r="AM66" s="93"/>
      <c r="AN66" s="93"/>
      <c r="AO66" s="93"/>
      <c r="AP66" s="93"/>
      <c r="AQ66" s="93"/>
      <c r="AR66" s="93"/>
      <c r="AS66" s="93"/>
      <c r="AT66" s="93"/>
      <c r="AU66" s="93"/>
      <c r="AV66" s="93"/>
      <c r="AW66" s="93"/>
      <c r="AX66" s="93"/>
      <c r="AY66" s="93"/>
      <c r="AZ66" s="93"/>
      <c r="BA66" s="93"/>
      <c r="BB66" s="93"/>
      <c r="BC66" s="93"/>
      <c r="BD66" s="93"/>
      <c r="BE66" s="93"/>
      <c r="BF66" s="93"/>
      <c r="BG66" s="93"/>
      <c r="BH66" s="93"/>
      <c r="BI66" s="93"/>
      <c r="BJ66" s="93"/>
      <c r="BK66" s="93"/>
      <c r="BL66" s="93"/>
      <c r="BM66" s="93"/>
      <c r="BN66" s="93"/>
      <c r="BO66" s="93"/>
    </row>
    <row r="67" spans="1:67" s="83" customFormat="1" x14ac:dyDescent="0.25">
      <c r="A67" s="88"/>
      <c r="B67" s="88"/>
      <c r="C67" s="88"/>
      <c r="D67" s="88"/>
      <c r="E67" s="88"/>
      <c r="Z67" s="93"/>
      <c r="AA67" s="93"/>
      <c r="AB67" s="93"/>
      <c r="AC67" s="93"/>
      <c r="AD67" s="93"/>
      <c r="AE67" s="93"/>
      <c r="AF67" s="93"/>
      <c r="AG67" s="93"/>
      <c r="AH67" s="93"/>
      <c r="AI67" s="93"/>
      <c r="AJ67" s="93"/>
      <c r="AK67" s="93"/>
      <c r="AL67" s="93"/>
      <c r="AM67" s="93"/>
      <c r="AN67" s="93"/>
      <c r="AO67" s="93"/>
      <c r="AP67" s="93"/>
      <c r="AQ67" s="93"/>
      <c r="AR67" s="93"/>
      <c r="AS67" s="93"/>
      <c r="AT67" s="93"/>
      <c r="AU67" s="93"/>
      <c r="AV67" s="93"/>
      <c r="AW67" s="93"/>
      <c r="AX67" s="93"/>
      <c r="AY67" s="93"/>
      <c r="AZ67" s="93"/>
      <c r="BA67" s="93"/>
      <c r="BB67" s="93"/>
      <c r="BC67" s="93"/>
      <c r="BD67" s="93"/>
      <c r="BE67" s="93"/>
      <c r="BF67" s="93"/>
      <c r="BG67" s="93"/>
      <c r="BH67" s="93"/>
      <c r="BI67" s="93"/>
      <c r="BJ67" s="93"/>
      <c r="BK67" s="93"/>
      <c r="BL67" s="93"/>
      <c r="BM67" s="93"/>
      <c r="BN67" s="93"/>
      <c r="BO67" s="93"/>
    </row>
    <row r="68" spans="1:67" s="83" customFormat="1" x14ac:dyDescent="0.25">
      <c r="A68" s="88"/>
      <c r="B68" s="88"/>
      <c r="C68" s="88"/>
      <c r="D68" s="88"/>
      <c r="E68" s="88"/>
      <c r="Z68" s="93"/>
      <c r="AA68" s="93"/>
      <c r="AB68" s="93"/>
      <c r="AC68" s="93"/>
      <c r="AD68" s="93"/>
      <c r="AE68" s="93"/>
      <c r="AF68" s="93"/>
      <c r="AG68" s="93"/>
      <c r="AH68" s="93"/>
      <c r="AI68" s="93"/>
      <c r="AJ68" s="93"/>
      <c r="AK68" s="93"/>
      <c r="AL68" s="93"/>
      <c r="AM68" s="93"/>
      <c r="AN68" s="93"/>
      <c r="AO68" s="93"/>
      <c r="AP68" s="93"/>
      <c r="AQ68" s="93"/>
      <c r="AR68" s="93"/>
      <c r="AS68" s="93"/>
      <c r="AT68" s="93"/>
      <c r="AU68" s="93"/>
      <c r="AV68" s="93"/>
      <c r="AW68" s="93"/>
      <c r="AX68" s="93"/>
      <c r="AY68" s="93"/>
      <c r="AZ68" s="93"/>
      <c r="BA68" s="93"/>
      <c r="BB68" s="93"/>
      <c r="BC68" s="93"/>
      <c r="BD68" s="93"/>
      <c r="BE68" s="93"/>
      <c r="BF68" s="93"/>
      <c r="BG68" s="93"/>
      <c r="BH68" s="93"/>
      <c r="BI68" s="93"/>
      <c r="BJ68" s="93"/>
      <c r="BK68" s="93"/>
      <c r="BL68" s="93"/>
      <c r="BM68" s="93"/>
      <c r="BN68" s="93"/>
      <c r="BO68" s="93"/>
    </row>
    <row r="69" spans="1:67" s="83" customFormat="1" x14ac:dyDescent="0.25">
      <c r="A69" s="88"/>
      <c r="B69" s="88"/>
      <c r="C69" s="88"/>
      <c r="D69" s="88"/>
      <c r="E69" s="88"/>
      <c r="Z69" s="93"/>
      <c r="AA69" s="93"/>
      <c r="AB69" s="93"/>
      <c r="AC69" s="93"/>
      <c r="AD69" s="93"/>
      <c r="AE69" s="93"/>
      <c r="AF69" s="93"/>
      <c r="AG69" s="93"/>
      <c r="AH69" s="93"/>
      <c r="AI69" s="93"/>
      <c r="AJ69" s="93"/>
      <c r="AK69" s="93"/>
      <c r="AL69" s="93"/>
      <c r="AM69" s="93"/>
      <c r="AN69" s="93"/>
      <c r="AO69" s="93"/>
      <c r="AP69" s="93"/>
      <c r="AQ69" s="93"/>
      <c r="AR69" s="93"/>
      <c r="AS69" s="93"/>
      <c r="AT69" s="93"/>
      <c r="AU69" s="93"/>
      <c r="AV69" s="93"/>
      <c r="AW69" s="93"/>
      <c r="AX69" s="93"/>
      <c r="AY69" s="93"/>
      <c r="AZ69" s="93"/>
      <c r="BA69" s="93"/>
      <c r="BB69" s="93"/>
      <c r="BC69" s="93"/>
      <c r="BD69" s="93"/>
      <c r="BE69" s="93"/>
      <c r="BF69" s="93"/>
      <c r="BG69" s="93"/>
      <c r="BH69" s="93"/>
      <c r="BI69" s="93"/>
      <c r="BJ69" s="93"/>
      <c r="BK69" s="93"/>
      <c r="BL69" s="93"/>
      <c r="BM69" s="93"/>
      <c r="BN69" s="93"/>
      <c r="BO69" s="93"/>
    </row>
    <row r="70" spans="1:67" s="83" customFormat="1" x14ac:dyDescent="0.25">
      <c r="A70" s="88"/>
      <c r="B70" s="88"/>
      <c r="C70" s="88"/>
      <c r="D70" s="88"/>
      <c r="E70" s="88"/>
      <c r="Z70" s="93"/>
      <c r="AA70" s="93"/>
      <c r="AB70" s="93"/>
      <c r="AC70" s="93"/>
      <c r="AD70" s="93"/>
      <c r="AE70" s="93"/>
      <c r="AF70" s="93"/>
      <c r="AG70" s="93"/>
      <c r="AH70" s="93"/>
      <c r="AI70" s="93"/>
      <c r="AJ70" s="93"/>
      <c r="AK70" s="93"/>
      <c r="AL70" s="93"/>
      <c r="AM70" s="93"/>
      <c r="AN70" s="93"/>
      <c r="AO70" s="93"/>
      <c r="AP70" s="93"/>
      <c r="AQ70" s="93"/>
      <c r="AR70" s="93"/>
      <c r="AS70" s="93"/>
      <c r="AT70" s="93"/>
      <c r="AU70" s="93"/>
      <c r="AV70" s="93"/>
      <c r="AW70" s="93"/>
      <c r="AX70" s="93"/>
      <c r="AY70" s="93"/>
      <c r="AZ70" s="93"/>
      <c r="BA70" s="93"/>
      <c r="BB70" s="93"/>
      <c r="BC70" s="93"/>
      <c r="BD70" s="93"/>
      <c r="BE70" s="93"/>
      <c r="BF70" s="93"/>
      <c r="BG70" s="93"/>
      <c r="BH70" s="93"/>
      <c r="BI70" s="93"/>
      <c r="BJ70" s="93"/>
      <c r="BK70" s="93"/>
      <c r="BL70" s="93"/>
      <c r="BM70" s="93"/>
      <c r="BN70" s="93"/>
      <c r="BO70" s="93"/>
    </row>
    <row r="71" spans="1:67" s="83" customFormat="1" x14ac:dyDescent="0.25">
      <c r="A71" s="88"/>
      <c r="B71" s="88"/>
      <c r="C71" s="88"/>
      <c r="D71" s="88"/>
      <c r="E71" s="88"/>
      <c r="Z71" s="93"/>
      <c r="AA71" s="93"/>
      <c r="AB71" s="93"/>
      <c r="AC71" s="93"/>
      <c r="AD71" s="93"/>
      <c r="AE71" s="93"/>
      <c r="AF71" s="93"/>
      <c r="AG71" s="93"/>
      <c r="AH71" s="93"/>
      <c r="AI71" s="93"/>
      <c r="AJ71" s="93"/>
      <c r="AK71" s="93"/>
      <c r="AL71" s="93"/>
      <c r="AM71" s="93"/>
      <c r="AN71" s="93"/>
      <c r="AO71" s="93"/>
      <c r="AP71" s="93"/>
      <c r="AQ71" s="93"/>
      <c r="AR71" s="93"/>
      <c r="AS71" s="93"/>
      <c r="AT71" s="93"/>
      <c r="AU71" s="93"/>
      <c r="AV71" s="93"/>
      <c r="AW71" s="93"/>
      <c r="AX71" s="93"/>
      <c r="AY71" s="93"/>
      <c r="AZ71" s="93"/>
      <c r="BA71" s="93"/>
      <c r="BB71" s="93"/>
      <c r="BC71" s="93"/>
      <c r="BD71" s="93"/>
      <c r="BE71" s="93"/>
      <c r="BF71" s="93"/>
      <c r="BG71" s="93"/>
      <c r="BH71" s="93"/>
      <c r="BI71" s="93"/>
      <c r="BJ71" s="93"/>
      <c r="BK71" s="93"/>
      <c r="BL71" s="93"/>
      <c r="BM71" s="93"/>
      <c r="BN71" s="93"/>
      <c r="BO71" s="93"/>
    </row>
    <row r="72" spans="1:67" s="83" customFormat="1" x14ac:dyDescent="0.25">
      <c r="A72" s="88"/>
      <c r="B72" s="88"/>
      <c r="C72" s="88"/>
      <c r="D72" s="88"/>
      <c r="E72" s="88"/>
      <c r="Z72" s="93"/>
      <c r="AA72" s="93"/>
      <c r="AB72" s="93"/>
      <c r="AC72" s="93"/>
      <c r="AD72" s="93"/>
      <c r="AE72" s="93"/>
      <c r="AF72" s="93"/>
      <c r="AG72" s="93"/>
      <c r="AH72" s="93"/>
      <c r="AI72" s="93"/>
      <c r="AJ72" s="93"/>
      <c r="AK72" s="93"/>
      <c r="AL72" s="93"/>
      <c r="AM72" s="93"/>
      <c r="AN72" s="93"/>
      <c r="AO72" s="93"/>
      <c r="AP72" s="93"/>
      <c r="AQ72" s="93"/>
      <c r="AR72" s="93"/>
      <c r="AS72" s="93"/>
      <c r="AT72" s="93"/>
      <c r="AU72" s="93"/>
      <c r="AV72" s="93"/>
      <c r="AW72" s="93"/>
      <c r="AX72" s="93"/>
      <c r="AY72" s="93"/>
      <c r="AZ72" s="93"/>
      <c r="BA72" s="93"/>
      <c r="BB72" s="93"/>
      <c r="BC72" s="93"/>
      <c r="BD72" s="93"/>
      <c r="BE72" s="93"/>
      <c r="BF72" s="93"/>
      <c r="BG72" s="93"/>
      <c r="BH72" s="93"/>
      <c r="BI72" s="93"/>
      <c r="BJ72" s="93"/>
      <c r="BK72" s="93"/>
      <c r="BL72" s="93"/>
      <c r="BM72" s="93"/>
      <c r="BN72" s="93"/>
      <c r="BO72" s="93"/>
    </row>
    <row r="73" spans="1:67" s="83" customFormat="1" x14ac:dyDescent="0.25">
      <c r="A73" s="88"/>
      <c r="B73" s="88"/>
      <c r="C73" s="88"/>
      <c r="D73" s="88"/>
      <c r="E73" s="88"/>
      <c r="Z73" s="93"/>
      <c r="AA73" s="93"/>
      <c r="AB73" s="93"/>
      <c r="AC73" s="93"/>
      <c r="AD73" s="93"/>
      <c r="AE73" s="93"/>
      <c r="AF73" s="93"/>
      <c r="AG73" s="93"/>
      <c r="AH73" s="93"/>
      <c r="AI73" s="93"/>
      <c r="AJ73" s="93"/>
      <c r="AK73" s="93"/>
      <c r="AL73" s="93"/>
      <c r="AM73" s="93"/>
      <c r="AN73" s="93"/>
      <c r="AO73" s="93"/>
      <c r="AP73" s="93"/>
      <c r="AQ73" s="93"/>
      <c r="AR73" s="93"/>
      <c r="AS73" s="93"/>
      <c r="AT73" s="93"/>
      <c r="AU73" s="93"/>
      <c r="AV73" s="93"/>
      <c r="AW73" s="93"/>
      <c r="AX73" s="93"/>
      <c r="AY73" s="93"/>
      <c r="AZ73" s="93"/>
      <c r="BA73" s="93"/>
      <c r="BB73" s="93"/>
      <c r="BC73" s="93"/>
      <c r="BD73" s="93"/>
      <c r="BE73" s="93"/>
      <c r="BF73" s="93"/>
      <c r="BG73" s="93"/>
      <c r="BH73" s="93"/>
      <c r="BI73" s="93"/>
      <c r="BJ73" s="93"/>
      <c r="BK73" s="93"/>
      <c r="BL73" s="93"/>
      <c r="BM73" s="93"/>
      <c r="BN73" s="93"/>
      <c r="BO73" s="93"/>
    </row>
    <row r="74" spans="1:67" s="83" customFormat="1" x14ac:dyDescent="0.25">
      <c r="A74" s="88"/>
      <c r="B74" s="88"/>
      <c r="C74" s="88"/>
      <c r="D74" s="88"/>
      <c r="E74" s="88"/>
      <c r="Z74" s="93"/>
      <c r="AA74" s="93"/>
      <c r="AB74" s="93"/>
      <c r="AC74" s="93"/>
      <c r="AD74" s="93"/>
      <c r="AE74" s="93"/>
      <c r="AF74" s="93"/>
      <c r="AG74" s="93"/>
      <c r="AH74" s="93"/>
      <c r="AI74" s="93"/>
      <c r="AJ74" s="93"/>
      <c r="AK74" s="93"/>
      <c r="AL74" s="93"/>
      <c r="AM74" s="93"/>
      <c r="AN74" s="93"/>
      <c r="AO74" s="93"/>
      <c r="AP74" s="93"/>
      <c r="AQ74" s="93"/>
      <c r="AR74" s="93"/>
      <c r="AS74" s="93"/>
      <c r="AT74" s="93"/>
      <c r="AU74" s="93"/>
      <c r="AV74" s="93"/>
      <c r="AW74" s="93"/>
      <c r="AX74" s="93"/>
      <c r="AY74" s="93"/>
      <c r="AZ74" s="93"/>
      <c r="BA74" s="93"/>
      <c r="BB74" s="93"/>
      <c r="BC74" s="93"/>
      <c r="BD74" s="93"/>
      <c r="BE74" s="93"/>
      <c r="BF74" s="93"/>
      <c r="BG74" s="93"/>
      <c r="BH74" s="93"/>
      <c r="BI74" s="93"/>
      <c r="BJ74" s="93"/>
      <c r="BK74" s="93"/>
      <c r="BL74" s="93"/>
      <c r="BM74" s="93"/>
      <c r="BN74" s="93"/>
      <c r="BO74" s="93"/>
    </row>
    <row r="75" spans="1:67" s="83" customFormat="1" x14ac:dyDescent="0.25">
      <c r="A75" s="88"/>
      <c r="B75" s="88"/>
      <c r="C75" s="88"/>
      <c r="D75" s="88"/>
      <c r="E75" s="88"/>
      <c r="Z75" s="93"/>
      <c r="AA75" s="93"/>
      <c r="AB75" s="93"/>
      <c r="AC75" s="93"/>
      <c r="AD75" s="93"/>
      <c r="AE75" s="93"/>
      <c r="AF75" s="93"/>
      <c r="AG75" s="93"/>
      <c r="AH75" s="93"/>
      <c r="AI75" s="93"/>
      <c r="AJ75" s="93"/>
      <c r="AK75" s="93"/>
      <c r="AL75" s="93"/>
      <c r="AM75" s="93"/>
      <c r="AN75" s="93"/>
      <c r="AO75" s="93"/>
      <c r="AP75" s="93"/>
      <c r="AQ75" s="93"/>
      <c r="AR75" s="93"/>
      <c r="AS75" s="93"/>
      <c r="AT75" s="93"/>
      <c r="AU75" s="93"/>
      <c r="AV75" s="93"/>
      <c r="AW75" s="93"/>
      <c r="AX75" s="93"/>
      <c r="AY75" s="93"/>
      <c r="AZ75" s="93"/>
      <c r="BA75" s="93"/>
      <c r="BB75" s="93"/>
      <c r="BC75" s="93"/>
      <c r="BD75" s="93"/>
      <c r="BE75" s="93"/>
      <c r="BF75" s="93"/>
      <c r="BG75" s="93"/>
      <c r="BH75" s="93"/>
      <c r="BI75" s="93"/>
      <c r="BJ75" s="93"/>
      <c r="BK75" s="93"/>
      <c r="BL75" s="93"/>
      <c r="BM75" s="93"/>
      <c r="BN75" s="93"/>
      <c r="BO75" s="93"/>
    </row>
    <row r="76" spans="1:67" s="83" customFormat="1" x14ac:dyDescent="0.25">
      <c r="A76" s="88"/>
      <c r="B76" s="88"/>
      <c r="C76" s="88"/>
      <c r="D76" s="88"/>
      <c r="E76" s="88"/>
      <c r="Z76" s="93"/>
      <c r="AA76" s="93"/>
      <c r="AB76" s="93"/>
      <c r="AC76" s="93"/>
      <c r="AD76" s="93"/>
      <c r="AE76" s="93"/>
      <c r="AF76" s="93"/>
      <c r="AG76" s="93"/>
      <c r="AH76" s="93"/>
      <c r="AI76" s="93"/>
      <c r="AJ76" s="93"/>
      <c r="AK76" s="93"/>
      <c r="AL76" s="93"/>
      <c r="AM76" s="93"/>
      <c r="AN76" s="93"/>
      <c r="AO76" s="93"/>
      <c r="AP76" s="93"/>
      <c r="AQ76" s="93"/>
      <c r="AR76" s="93"/>
      <c r="AS76" s="93"/>
      <c r="AT76" s="93"/>
      <c r="AU76" s="93"/>
      <c r="AV76" s="93"/>
      <c r="AW76" s="93"/>
      <c r="AX76" s="93"/>
      <c r="AY76" s="93"/>
      <c r="AZ76" s="93"/>
      <c r="BA76" s="93"/>
      <c r="BB76" s="93"/>
      <c r="BC76" s="93"/>
      <c r="BD76" s="93"/>
      <c r="BE76" s="93"/>
      <c r="BF76" s="93"/>
      <c r="BG76" s="93"/>
      <c r="BH76" s="93"/>
      <c r="BI76" s="93"/>
      <c r="BJ76" s="93"/>
      <c r="BK76" s="93"/>
      <c r="BL76" s="93"/>
      <c r="BM76" s="93"/>
      <c r="BN76" s="93"/>
      <c r="BO76" s="93"/>
    </row>
    <row r="77" spans="1:67" s="83" customFormat="1" x14ac:dyDescent="0.25">
      <c r="A77" s="88"/>
      <c r="B77" s="88"/>
      <c r="C77" s="88"/>
      <c r="D77" s="88"/>
      <c r="E77" s="88"/>
      <c r="Z77" s="93"/>
      <c r="AA77" s="93"/>
      <c r="AB77" s="93"/>
      <c r="AC77" s="93"/>
      <c r="AD77" s="93"/>
      <c r="AE77" s="93"/>
      <c r="AF77" s="93"/>
      <c r="AG77" s="93"/>
      <c r="AH77" s="93"/>
      <c r="AI77" s="93"/>
      <c r="AJ77" s="93"/>
      <c r="AK77" s="93"/>
      <c r="AL77" s="93"/>
      <c r="AM77" s="93"/>
      <c r="AN77" s="93"/>
      <c r="AO77" s="93"/>
      <c r="AP77" s="93"/>
      <c r="AQ77" s="93"/>
      <c r="AR77" s="93"/>
      <c r="AS77" s="93"/>
      <c r="AT77" s="93"/>
      <c r="AU77" s="93"/>
      <c r="AV77" s="93"/>
      <c r="AW77" s="93"/>
      <c r="AX77" s="93"/>
      <c r="AY77" s="93"/>
      <c r="AZ77" s="93"/>
      <c r="BA77" s="93"/>
      <c r="BB77" s="93"/>
      <c r="BC77" s="93"/>
      <c r="BD77" s="93"/>
      <c r="BE77" s="93"/>
      <c r="BF77" s="93"/>
      <c r="BG77" s="93"/>
      <c r="BH77" s="93"/>
      <c r="BI77" s="93"/>
      <c r="BJ77" s="93"/>
      <c r="BK77" s="93"/>
      <c r="BL77" s="93"/>
      <c r="BM77" s="93"/>
      <c r="BN77" s="93"/>
      <c r="BO77" s="93"/>
    </row>
    <row r="78" spans="1:67" s="83" customFormat="1" x14ac:dyDescent="0.25">
      <c r="A78" s="88"/>
      <c r="B78" s="88"/>
      <c r="C78" s="88"/>
      <c r="D78" s="88"/>
      <c r="E78" s="88"/>
      <c r="Z78" s="93"/>
      <c r="AA78" s="93"/>
      <c r="AB78" s="93"/>
      <c r="AC78" s="93"/>
      <c r="AD78" s="93"/>
      <c r="AE78" s="93"/>
      <c r="AF78" s="93"/>
      <c r="AG78" s="93"/>
      <c r="AH78" s="93"/>
      <c r="AI78" s="93"/>
      <c r="AJ78" s="93"/>
      <c r="AK78" s="93"/>
      <c r="AL78" s="93"/>
      <c r="AM78" s="93"/>
      <c r="AN78" s="93"/>
      <c r="AO78" s="93"/>
      <c r="AP78" s="93"/>
      <c r="AQ78" s="93"/>
      <c r="AR78" s="93"/>
      <c r="AS78" s="93"/>
      <c r="AT78" s="93"/>
      <c r="AU78" s="93"/>
      <c r="AV78" s="93"/>
      <c r="AW78" s="93"/>
      <c r="AX78" s="93"/>
      <c r="AY78" s="93"/>
      <c r="AZ78" s="93"/>
      <c r="BA78" s="93"/>
      <c r="BB78" s="93"/>
      <c r="BC78" s="93"/>
      <c r="BD78" s="93"/>
      <c r="BE78" s="93"/>
      <c r="BF78" s="93"/>
      <c r="BG78" s="93"/>
      <c r="BH78" s="93"/>
      <c r="BI78" s="93"/>
      <c r="BJ78" s="93"/>
      <c r="BK78" s="93"/>
      <c r="BL78" s="93"/>
      <c r="BM78" s="93"/>
      <c r="BN78" s="93"/>
      <c r="BO78" s="93"/>
    </row>
    <row r="79" spans="1:67" s="83" customFormat="1" x14ac:dyDescent="0.25">
      <c r="A79" s="88"/>
      <c r="B79" s="88"/>
      <c r="C79" s="88"/>
      <c r="D79" s="88"/>
      <c r="E79" s="88"/>
      <c r="Z79" s="93"/>
      <c r="AA79" s="93"/>
      <c r="AB79" s="93"/>
      <c r="AC79" s="93"/>
      <c r="AD79" s="93"/>
      <c r="AE79" s="93"/>
      <c r="AF79" s="93"/>
      <c r="AG79" s="93"/>
      <c r="AH79" s="93"/>
      <c r="AI79" s="93"/>
      <c r="AJ79" s="93"/>
      <c r="AK79" s="93"/>
      <c r="AL79" s="93"/>
      <c r="AM79" s="93"/>
      <c r="AN79" s="93"/>
      <c r="AO79" s="93"/>
      <c r="AP79" s="93"/>
      <c r="AQ79" s="93"/>
      <c r="AR79" s="93"/>
      <c r="AS79" s="93"/>
      <c r="AT79" s="93"/>
      <c r="AU79" s="93"/>
      <c r="AV79" s="93"/>
      <c r="AW79" s="93"/>
      <c r="AX79" s="93"/>
      <c r="AY79" s="93"/>
      <c r="AZ79" s="93"/>
      <c r="BA79" s="93"/>
      <c r="BB79" s="93"/>
      <c r="BC79" s="93"/>
      <c r="BD79" s="93"/>
      <c r="BE79" s="93"/>
      <c r="BF79" s="93"/>
      <c r="BG79" s="93"/>
      <c r="BH79" s="93"/>
      <c r="BI79" s="93"/>
      <c r="BJ79" s="93"/>
      <c r="BK79" s="93"/>
      <c r="BL79" s="93"/>
      <c r="BM79" s="93"/>
      <c r="BN79" s="93"/>
      <c r="BO79" s="93"/>
    </row>
    <row r="80" spans="1:67" s="83" customFormat="1" x14ac:dyDescent="0.25">
      <c r="A80" s="88"/>
      <c r="B80" s="88"/>
      <c r="C80" s="88"/>
      <c r="D80" s="88"/>
      <c r="E80" s="88"/>
      <c r="Z80" s="93"/>
      <c r="AA80" s="93"/>
      <c r="AB80" s="93"/>
      <c r="AC80" s="93"/>
      <c r="AD80" s="93"/>
      <c r="AE80" s="93"/>
      <c r="AF80" s="93"/>
      <c r="AG80" s="93"/>
      <c r="AH80" s="93"/>
      <c r="AI80" s="93"/>
      <c r="AJ80" s="93"/>
      <c r="AK80" s="93"/>
      <c r="AL80" s="93"/>
      <c r="AM80" s="93"/>
      <c r="AN80" s="93"/>
      <c r="AO80" s="93"/>
      <c r="AP80" s="93"/>
      <c r="AQ80" s="93"/>
      <c r="AR80" s="93"/>
      <c r="AS80" s="93"/>
      <c r="AT80" s="93"/>
      <c r="AU80" s="93"/>
      <c r="AV80" s="93"/>
      <c r="AW80" s="93"/>
      <c r="AX80" s="93"/>
      <c r="AY80" s="93"/>
      <c r="AZ80" s="93"/>
      <c r="BA80" s="93"/>
      <c r="BB80" s="93"/>
      <c r="BC80" s="93"/>
      <c r="BD80" s="93"/>
      <c r="BE80" s="93"/>
      <c r="BF80" s="93"/>
      <c r="BG80" s="93"/>
      <c r="BH80" s="93"/>
      <c r="BI80" s="93"/>
      <c r="BJ80" s="93"/>
      <c r="BK80" s="93"/>
      <c r="BL80" s="93"/>
      <c r="BM80" s="93"/>
      <c r="BN80" s="93"/>
      <c r="BO80" s="93"/>
    </row>
    <row r="81" spans="1:67" s="83" customFormat="1" x14ac:dyDescent="0.25">
      <c r="A81" s="88"/>
      <c r="B81" s="88"/>
      <c r="C81" s="88"/>
      <c r="D81" s="88"/>
      <c r="E81" s="88"/>
      <c r="Z81" s="93"/>
      <c r="AA81" s="93"/>
      <c r="AB81" s="93"/>
      <c r="AC81" s="93"/>
      <c r="AD81" s="93"/>
      <c r="AE81" s="93"/>
      <c r="AF81" s="93"/>
      <c r="AG81" s="93"/>
      <c r="AH81" s="93"/>
      <c r="AI81" s="93"/>
      <c r="AJ81" s="93"/>
      <c r="AK81" s="93"/>
      <c r="AL81" s="93"/>
      <c r="AM81" s="93"/>
      <c r="AN81" s="93"/>
      <c r="AO81" s="93"/>
      <c r="AP81" s="93"/>
      <c r="AQ81" s="93"/>
      <c r="AR81" s="93"/>
      <c r="AS81" s="93"/>
      <c r="AT81" s="93"/>
      <c r="AU81" s="93"/>
      <c r="AV81" s="93"/>
      <c r="AW81" s="93"/>
      <c r="AX81" s="93"/>
      <c r="AY81" s="93"/>
      <c r="AZ81" s="93"/>
      <c r="BA81" s="93"/>
      <c r="BB81" s="93"/>
      <c r="BC81" s="93"/>
      <c r="BD81" s="93"/>
      <c r="BE81" s="93"/>
      <c r="BF81" s="93"/>
      <c r="BG81" s="93"/>
      <c r="BH81" s="93"/>
      <c r="BI81" s="93"/>
      <c r="BJ81" s="93"/>
      <c r="BK81" s="93"/>
      <c r="BL81" s="93"/>
      <c r="BM81" s="93"/>
      <c r="BN81" s="93"/>
      <c r="BO81" s="93"/>
    </row>
    <row r="82" spans="1:67" s="83" customFormat="1" x14ac:dyDescent="0.25">
      <c r="A82" s="88"/>
      <c r="B82" s="88"/>
      <c r="C82" s="88"/>
      <c r="D82" s="88"/>
      <c r="E82" s="88"/>
      <c r="Z82" s="93"/>
      <c r="AA82" s="93"/>
      <c r="AB82" s="93"/>
      <c r="AC82" s="93"/>
      <c r="AD82" s="93"/>
      <c r="AE82" s="93"/>
      <c r="AF82" s="93"/>
      <c r="AG82" s="93"/>
      <c r="AH82" s="93"/>
      <c r="AI82" s="93"/>
      <c r="AJ82" s="93"/>
      <c r="AK82" s="93"/>
      <c r="AL82" s="93"/>
      <c r="AM82" s="93"/>
      <c r="AN82" s="93"/>
      <c r="AO82" s="93"/>
      <c r="AP82" s="93"/>
      <c r="AQ82" s="93"/>
      <c r="AR82" s="93"/>
      <c r="AS82" s="93"/>
      <c r="AT82" s="93"/>
      <c r="AU82" s="93"/>
      <c r="AV82" s="93"/>
      <c r="AW82" s="93"/>
      <c r="AX82" s="93"/>
      <c r="AY82" s="93"/>
      <c r="AZ82" s="93"/>
      <c r="BA82" s="93"/>
      <c r="BB82" s="93"/>
      <c r="BC82" s="93"/>
      <c r="BD82" s="93"/>
      <c r="BE82" s="93"/>
      <c r="BF82" s="93"/>
      <c r="BG82" s="93"/>
      <c r="BH82" s="93"/>
      <c r="BI82" s="93"/>
      <c r="BJ82" s="93"/>
      <c r="BK82" s="93"/>
      <c r="BL82" s="93"/>
      <c r="BM82" s="93"/>
      <c r="BN82" s="93"/>
      <c r="BO82" s="93"/>
    </row>
    <row r="83" spans="1:67" s="83" customFormat="1" x14ac:dyDescent="0.25">
      <c r="A83" s="88"/>
      <c r="B83" s="88"/>
      <c r="C83" s="88"/>
      <c r="D83" s="88"/>
      <c r="E83" s="88"/>
      <c r="Z83" s="93"/>
      <c r="AA83" s="93"/>
      <c r="AB83" s="93"/>
      <c r="AC83" s="93"/>
      <c r="AD83" s="93"/>
      <c r="AE83" s="93"/>
      <c r="AF83" s="93"/>
      <c r="AG83" s="93"/>
      <c r="AH83" s="93"/>
      <c r="AI83" s="93"/>
      <c r="AJ83" s="93"/>
      <c r="AK83" s="93"/>
      <c r="AL83" s="93"/>
      <c r="AM83" s="93"/>
      <c r="AN83" s="93"/>
      <c r="AO83" s="93"/>
      <c r="AP83" s="93"/>
      <c r="AQ83" s="93"/>
      <c r="AR83" s="93"/>
      <c r="AS83" s="93"/>
      <c r="AT83" s="93"/>
      <c r="AU83" s="93"/>
      <c r="AV83" s="93"/>
      <c r="AW83" s="93"/>
      <c r="AX83" s="93"/>
      <c r="AY83" s="93"/>
      <c r="AZ83" s="93"/>
      <c r="BA83" s="93"/>
      <c r="BB83" s="93"/>
      <c r="BC83" s="93"/>
      <c r="BD83" s="93"/>
      <c r="BE83" s="93"/>
      <c r="BF83" s="93"/>
      <c r="BG83" s="93"/>
      <c r="BH83" s="93"/>
      <c r="BI83" s="93"/>
      <c r="BJ83" s="93"/>
      <c r="BK83" s="93"/>
      <c r="BL83" s="93"/>
      <c r="BM83" s="93"/>
      <c r="BN83" s="93"/>
      <c r="BO83" s="93"/>
    </row>
    <row r="84" spans="1:67" s="83" customFormat="1" x14ac:dyDescent="0.25">
      <c r="A84" s="88"/>
      <c r="B84" s="88"/>
      <c r="C84" s="88"/>
      <c r="D84" s="88"/>
      <c r="E84" s="88"/>
      <c r="Z84" s="93"/>
      <c r="AA84" s="93"/>
      <c r="AB84" s="93"/>
      <c r="AC84" s="93"/>
      <c r="AD84" s="93"/>
      <c r="AE84" s="93"/>
      <c r="AF84" s="93"/>
      <c r="AG84" s="93"/>
      <c r="AH84" s="93"/>
      <c r="AI84" s="93"/>
      <c r="AJ84" s="93"/>
      <c r="AK84" s="93"/>
      <c r="AL84" s="93"/>
      <c r="AM84" s="93"/>
      <c r="AN84" s="93"/>
      <c r="AO84" s="93"/>
      <c r="AP84" s="93"/>
      <c r="AQ84" s="93"/>
      <c r="AR84" s="93"/>
      <c r="AS84" s="93"/>
      <c r="AT84" s="93"/>
      <c r="AU84" s="93"/>
      <c r="AV84" s="93"/>
      <c r="AW84" s="93"/>
      <c r="AX84" s="93"/>
      <c r="AY84" s="93"/>
      <c r="AZ84" s="93"/>
      <c r="BA84" s="93"/>
      <c r="BB84" s="93"/>
      <c r="BC84" s="93"/>
      <c r="BD84" s="93"/>
      <c r="BE84" s="93"/>
      <c r="BF84" s="93"/>
      <c r="BG84" s="93"/>
      <c r="BH84" s="93"/>
      <c r="BI84" s="93"/>
      <c r="BJ84" s="93"/>
      <c r="BK84" s="93"/>
      <c r="BL84" s="93"/>
      <c r="BM84" s="93"/>
      <c r="BN84" s="93"/>
      <c r="BO84" s="93"/>
    </row>
    <row r="85" spans="1:67" s="83" customFormat="1" x14ac:dyDescent="0.25">
      <c r="A85" s="88"/>
      <c r="B85" s="88"/>
      <c r="C85" s="88"/>
      <c r="D85" s="88"/>
      <c r="E85" s="88"/>
      <c r="Z85" s="93"/>
      <c r="AA85" s="93"/>
      <c r="AB85" s="93"/>
      <c r="AC85" s="93"/>
      <c r="AD85" s="93"/>
      <c r="AE85" s="93"/>
      <c r="AF85" s="93"/>
      <c r="AG85" s="93"/>
      <c r="AH85" s="93"/>
      <c r="AI85" s="93"/>
      <c r="AJ85" s="93"/>
      <c r="AK85" s="93"/>
      <c r="AL85" s="93"/>
      <c r="AM85" s="93"/>
      <c r="AN85" s="93"/>
      <c r="AO85" s="93"/>
      <c r="AP85" s="93"/>
      <c r="AQ85" s="93"/>
      <c r="AR85" s="93"/>
      <c r="AS85" s="93"/>
      <c r="AT85" s="93"/>
      <c r="AU85" s="93"/>
      <c r="AV85" s="93"/>
      <c r="AW85" s="93"/>
      <c r="AX85" s="93"/>
      <c r="AY85" s="93"/>
      <c r="AZ85" s="93"/>
      <c r="BA85" s="93"/>
      <c r="BB85" s="93"/>
      <c r="BC85" s="93"/>
      <c r="BD85" s="93"/>
      <c r="BE85" s="93"/>
      <c r="BF85" s="93"/>
      <c r="BG85" s="93"/>
      <c r="BH85" s="93"/>
      <c r="BI85" s="93"/>
      <c r="BJ85" s="93"/>
      <c r="BK85" s="93"/>
      <c r="BL85" s="93"/>
      <c r="BM85" s="93"/>
      <c r="BN85" s="93"/>
      <c r="BO85" s="93"/>
    </row>
    <row r="86" spans="1:67" s="83" customFormat="1" x14ac:dyDescent="0.25">
      <c r="A86" s="88"/>
      <c r="B86" s="88"/>
      <c r="C86" s="88"/>
      <c r="D86" s="88"/>
      <c r="E86" s="88"/>
      <c r="Z86" s="93"/>
      <c r="AA86" s="93"/>
      <c r="AB86" s="93"/>
      <c r="AC86" s="93"/>
      <c r="AD86" s="93"/>
      <c r="AE86" s="93"/>
      <c r="AF86" s="93"/>
      <c r="AG86" s="93"/>
      <c r="AH86" s="93"/>
      <c r="AI86" s="93"/>
      <c r="AJ86" s="93"/>
      <c r="AK86" s="93"/>
      <c r="AL86" s="93"/>
      <c r="AM86" s="93"/>
      <c r="AN86" s="93"/>
      <c r="AO86" s="93"/>
      <c r="AP86" s="93"/>
      <c r="AQ86" s="93"/>
      <c r="AR86" s="93"/>
      <c r="AS86" s="93"/>
      <c r="AT86" s="93"/>
      <c r="AU86" s="93"/>
      <c r="AV86" s="93"/>
      <c r="AW86" s="93"/>
      <c r="AX86" s="93"/>
      <c r="AY86" s="93"/>
      <c r="AZ86" s="93"/>
      <c r="BA86" s="93"/>
      <c r="BB86" s="93"/>
      <c r="BC86" s="93"/>
      <c r="BD86" s="93"/>
      <c r="BE86" s="93"/>
      <c r="BF86" s="93"/>
      <c r="BG86" s="93"/>
      <c r="BH86" s="93"/>
      <c r="BI86" s="93"/>
      <c r="BJ86" s="93"/>
      <c r="BK86" s="93"/>
      <c r="BL86" s="93"/>
      <c r="BM86" s="93"/>
      <c r="BN86" s="93"/>
      <c r="BO86" s="93"/>
    </row>
    <row r="87" spans="1:67" s="83" customFormat="1" x14ac:dyDescent="0.25">
      <c r="A87" s="88"/>
      <c r="B87" s="88"/>
      <c r="C87" s="88"/>
      <c r="D87" s="88"/>
      <c r="E87" s="88"/>
      <c r="Z87" s="93"/>
      <c r="AA87" s="93"/>
      <c r="AB87" s="93"/>
      <c r="AC87" s="93"/>
      <c r="AD87" s="93"/>
      <c r="AE87" s="93"/>
      <c r="AF87" s="93"/>
      <c r="AG87" s="93"/>
      <c r="AH87" s="93"/>
      <c r="AI87" s="93"/>
      <c r="AJ87" s="93"/>
      <c r="AK87" s="93"/>
      <c r="AL87" s="93"/>
      <c r="AM87" s="93"/>
      <c r="AN87" s="93"/>
      <c r="AO87" s="93"/>
      <c r="AP87" s="93"/>
      <c r="AQ87" s="93"/>
      <c r="AR87" s="93"/>
      <c r="AS87" s="93"/>
      <c r="AT87" s="93"/>
      <c r="AU87" s="93"/>
      <c r="AV87" s="93"/>
      <c r="AW87" s="93"/>
      <c r="AX87" s="93"/>
      <c r="AY87" s="93"/>
      <c r="AZ87" s="93"/>
      <c r="BA87" s="93"/>
      <c r="BB87" s="93"/>
      <c r="BC87" s="93"/>
      <c r="BD87" s="93"/>
      <c r="BE87" s="93"/>
      <c r="BF87" s="93"/>
      <c r="BG87" s="93"/>
      <c r="BH87" s="93"/>
      <c r="BI87" s="93"/>
      <c r="BJ87" s="93"/>
      <c r="BK87" s="93"/>
      <c r="BL87" s="93"/>
      <c r="BM87" s="93"/>
      <c r="BN87" s="93"/>
      <c r="BO87" s="93"/>
    </row>
    <row r="88" spans="1:67" s="83" customFormat="1" x14ac:dyDescent="0.25">
      <c r="A88" s="88"/>
      <c r="B88" s="88"/>
      <c r="C88" s="88"/>
      <c r="D88" s="88"/>
      <c r="E88" s="88"/>
      <c r="Z88" s="93"/>
      <c r="AA88" s="93"/>
      <c r="AB88" s="93"/>
      <c r="AC88" s="93"/>
      <c r="AD88" s="93"/>
      <c r="AE88" s="93"/>
      <c r="AF88" s="93"/>
      <c r="AG88" s="93"/>
      <c r="AH88" s="93"/>
      <c r="AI88" s="93"/>
      <c r="AJ88" s="93"/>
      <c r="AK88" s="93"/>
      <c r="AL88" s="93"/>
      <c r="AM88" s="93"/>
      <c r="AN88" s="93"/>
      <c r="AO88" s="93"/>
      <c r="AP88" s="93"/>
      <c r="AQ88" s="93"/>
      <c r="AR88" s="93"/>
      <c r="AS88" s="93"/>
      <c r="AT88" s="93"/>
      <c r="AU88" s="93"/>
      <c r="AV88" s="93"/>
      <c r="AW88" s="93"/>
      <c r="AX88" s="93"/>
      <c r="AY88" s="93"/>
      <c r="AZ88" s="93"/>
      <c r="BA88" s="93"/>
      <c r="BB88" s="93"/>
      <c r="BC88" s="93"/>
      <c r="BD88" s="93"/>
      <c r="BE88" s="93"/>
      <c r="BF88" s="93"/>
      <c r="BG88" s="93"/>
      <c r="BH88" s="93"/>
      <c r="BI88" s="93"/>
      <c r="BJ88" s="93"/>
      <c r="BK88" s="93"/>
      <c r="BL88" s="93"/>
      <c r="BM88" s="93"/>
      <c r="BN88" s="93"/>
      <c r="BO88" s="93"/>
    </row>
    <row r="89" spans="1:67" s="83" customFormat="1" x14ac:dyDescent="0.25">
      <c r="A89" s="88"/>
      <c r="B89" s="88"/>
      <c r="C89" s="88"/>
      <c r="D89" s="88"/>
      <c r="E89" s="88"/>
      <c r="Z89" s="93"/>
      <c r="AA89" s="93"/>
      <c r="AB89" s="93"/>
      <c r="AC89" s="93"/>
      <c r="AD89" s="93"/>
      <c r="AE89" s="93"/>
      <c r="AF89" s="93"/>
      <c r="AG89" s="93"/>
      <c r="AH89" s="93"/>
      <c r="AI89" s="93"/>
      <c r="AJ89" s="93"/>
      <c r="AK89" s="93"/>
      <c r="AL89" s="93"/>
      <c r="AM89" s="93"/>
      <c r="AN89" s="93"/>
      <c r="AO89" s="93"/>
      <c r="AP89" s="93"/>
      <c r="AQ89" s="93"/>
      <c r="AR89" s="93"/>
      <c r="AS89" s="93"/>
      <c r="AT89" s="93"/>
      <c r="AU89" s="93"/>
      <c r="AV89" s="93"/>
      <c r="AW89" s="93"/>
      <c r="AX89" s="93"/>
      <c r="AY89" s="93"/>
      <c r="AZ89" s="93"/>
      <c r="BA89" s="93"/>
      <c r="BB89" s="93"/>
      <c r="BC89" s="93"/>
      <c r="BD89" s="93"/>
      <c r="BE89" s="93"/>
      <c r="BF89" s="93"/>
      <c r="BG89" s="93"/>
      <c r="BH89" s="93"/>
      <c r="BI89" s="93"/>
      <c r="BJ89" s="93"/>
      <c r="BK89" s="93"/>
      <c r="BL89" s="93"/>
      <c r="BM89" s="93"/>
      <c r="BN89" s="93"/>
      <c r="BO89" s="93"/>
    </row>
    <row r="90" spans="1:67" s="83" customFormat="1" x14ac:dyDescent="0.25">
      <c r="A90" s="88"/>
      <c r="B90" s="88"/>
      <c r="C90" s="88"/>
      <c r="D90" s="88"/>
      <c r="E90" s="88"/>
      <c r="Z90" s="93"/>
      <c r="AA90" s="93"/>
      <c r="AB90" s="93"/>
      <c r="AC90" s="93"/>
      <c r="AD90" s="93"/>
      <c r="AE90" s="93"/>
      <c r="AF90" s="93"/>
      <c r="AG90" s="93"/>
      <c r="AH90" s="93"/>
      <c r="AI90" s="93"/>
      <c r="AJ90" s="93"/>
      <c r="AK90" s="93"/>
      <c r="AL90" s="93"/>
      <c r="AM90" s="93"/>
      <c r="AN90" s="93"/>
      <c r="AO90" s="93"/>
      <c r="AP90" s="93"/>
      <c r="AQ90" s="93"/>
      <c r="AR90" s="93"/>
      <c r="AS90" s="93"/>
      <c r="AT90" s="93"/>
      <c r="AU90" s="93"/>
      <c r="AV90" s="93"/>
      <c r="AW90" s="93"/>
      <c r="AX90" s="93"/>
      <c r="AY90" s="93"/>
      <c r="AZ90" s="93"/>
      <c r="BA90" s="93"/>
      <c r="BB90" s="93"/>
      <c r="BC90" s="93"/>
      <c r="BD90" s="93"/>
      <c r="BE90" s="93"/>
      <c r="BF90" s="93"/>
      <c r="BG90" s="93"/>
      <c r="BH90" s="93"/>
      <c r="BI90" s="93"/>
      <c r="BJ90" s="93"/>
      <c r="BK90" s="93"/>
      <c r="BL90" s="93"/>
      <c r="BM90" s="93"/>
      <c r="BN90" s="93"/>
      <c r="BO90" s="93"/>
    </row>
    <row r="91" spans="1:67" s="83" customFormat="1" x14ac:dyDescent="0.25">
      <c r="A91" s="88"/>
      <c r="B91" s="88"/>
      <c r="C91" s="88"/>
      <c r="D91" s="88"/>
      <c r="E91" s="88"/>
      <c r="Z91" s="93"/>
      <c r="AA91" s="93"/>
      <c r="AB91" s="93"/>
      <c r="AC91" s="93"/>
      <c r="AD91" s="93"/>
      <c r="AE91" s="93"/>
      <c r="AF91" s="93"/>
      <c r="AG91" s="93"/>
      <c r="AH91" s="93"/>
      <c r="AI91" s="93"/>
      <c r="AJ91" s="93"/>
      <c r="AK91" s="93"/>
      <c r="AL91" s="93"/>
      <c r="AM91" s="93"/>
      <c r="AN91" s="93"/>
      <c r="AO91" s="93"/>
      <c r="AP91" s="93"/>
      <c r="AQ91" s="93"/>
      <c r="AR91" s="93"/>
      <c r="AS91" s="93"/>
      <c r="AT91" s="93"/>
      <c r="AU91" s="93"/>
      <c r="AV91" s="93"/>
      <c r="AW91" s="93"/>
      <c r="AX91" s="93"/>
      <c r="AY91" s="93"/>
      <c r="AZ91" s="93"/>
      <c r="BA91" s="93"/>
      <c r="BB91" s="93"/>
      <c r="BC91" s="93"/>
      <c r="BD91" s="93"/>
      <c r="BE91" s="93"/>
      <c r="BF91" s="93"/>
      <c r="BG91" s="93"/>
      <c r="BH91" s="93"/>
      <c r="BI91" s="93"/>
      <c r="BJ91" s="93"/>
      <c r="BK91" s="93"/>
      <c r="BL91" s="93"/>
      <c r="BM91" s="93"/>
      <c r="BN91" s="93"/>
      <c r="BO91" s="93"/>
    </row>
    <row r="92" spans="1:67" s="83" customFormat="1" x14ac:dyDescent="0.25">
      <c r="A92" s="88"/>
      <c r="B92" s="88"/>
      <c r="C92" s="88"/>
      <c r="D92" s="88"/>
      <c r="E92" s="88"/>
      <c r="Z92" s="93"/>
      <c r="AA92" s="93"/>
      <c r="AB92" s="93"/>
      <c r="AC92" s="93"/>
      <c r="AD92" s="93"/>
      <c r="AE92" s="93"/>
      <c r="AF92" s="93"/>
      <c r="AG92" s="93"/>
      <c r="AH92" s="93"/>
      <c r="AI92" s="93"/>
      <c r="AJ92" s="93"/>
      <c r="AK92" s="93"/>
      <c r="AL92" s="93"/>
      <c r="AM92" s="93"/>
      <c r="AN92" s="93"/>
      <c r="AO92" s="93"/>
      <c r="AP92" s="93"/>
      <c r="AQ92" s="93"/>
      <c r="AR92" s="93"/>
      <c r="AS92" s="93"/>
      <c r="AT92" s="93"/>
      <c r="AU92" s="93"/>
      <c r="AV92" s="93"/>
      <c r="AW92" s="93"/>
      <c r="AX92" s="93"/>
      <c r="AY92" s="93"/>
      <c r="AZ92" s="93"/>
      <c r="BA92" s="93"/>
      <c r="BB92" s="93"/>
      <c r="BC92" s="93"/>
      <c r="BD92" s="93"/>
      <c r="BE92" s="93"/>
      <c r="BF92" s="93"/>
      <c r="BG92" s="93"/>
      <c r="BH92" s="93"/>
      <c r="BI92" s="93"/>
      <c r="BJ92" s="93"/>
      <c r="BK92" s="93"/>
      <c r="BL92" s="93"/>
      <c r="BM92" s="93"/>
      <c r="BN92" s="93"/>
      <c r="BO92" s="93"/>
    </row>
    <row r="93" spans="1:67" s="83" customFormat="1" x14ac:dyDescent="0.25">
      <c r="A93" s="88"/>
      <c r="B93" s="88"/>
      <c r="C93" s="88"/>
      <c r="D93" s="88"/>
      <c r="E93" s="88"/>
      <c r="Z93" s="93"/>
      <c r="AA93" s="93"/>
      <c r="AB93" s="93"/>
      <c r="AC93" s="93"/>
      <c r="AD93" s="93"/>
      <c r="AE93" s="93"/>
      <c r="AF93" s="93"/>
      <c r="AG93" s="93"/>
      <c r="AH93" s="93"/>
      <c r="AI93" s="93"/>
      <c r="AJ93" s="93"/>
      <c r="AK93" s="93"/>
      <c r="AL93" s="93"/>
      <c r="AM93" s="93"/>
      <c r="AN93" s="93"/>
      <c r="AO93" s="93"/>
      <c r="AP93" s="93"/>
      <c r="AQ93" s="93"/>
      <c r="AR93" s="93"/>
      <c r="AS93" s="93"/>
      <c r="AT93" s="93"/>
      <c r="AU93" s="93"/>
      <c r="AV93" s="93"/>
      <c r="AW93" s="93"/>
      <c r="AX93" s="93"/>
      <c r="AY93" s="93"/>
      <c r="AZ93" s="93"/>
      <c r="BA93" s="93"/>
      <c r="BB93" s="93"/>
      <c r="BC93" s="93"/>
      <c r="BD93" s="93"/>
      <c r="BE93" s="93"/>
      <c r="BF93" s="93"/>
      <c r="BG93" s="93"/>
      <c r="BH93" s="93"/>
      <c r="BI93" s="93"/>
      <c r="BJ93" s="93"/>
      <c r="BK93" s="93"/>
      <c r="BL93" s="93"/>
      <c r="BM93" s="93"/>
      <c r="BN93" s="93"/>
      <c r="BO93" s="93"/>
    </row>
    <row r="94" spans="1:67" s="83" customFormat="1" x14ac:dyDescent="0.25">
      <c r="A94" s="88"/>
      <c r="B94" s="88"/>
      <c r="C94" s="88"/>
      <c r="D94" s="88"/>
      <c r="E94" s="88"/>
      <c r="Z94" s="93"/>
      <c r="AA94" s="93"/>
      <c r="AB94" s="93"/>
      <c r="AC94" s="93"/>
      <c r="AD94" s="93"/>
      <c r="AE94" s="93"/>
      <c r="AF94" s="93"/>
      <c r="AG94" s="93"/>
      <c r="AH94" s="93"/>
      <c r="AI94" s="93"/>
      <c r="AJ94" s="93"/>
      <c r="AK94" s="93"/>
      <c r="AL94" s="93"/>
      <c r="AM94" s="93"/>
      <c r="AN94" s="93"/>
      <c r="AO94" s="93"/>
      <c r="AP94" s="93"/>
      <c r="AQ94" s="93"/>
      <c r="AR94" s="93"/>
      <c r="AS94" s="93"/>
      <c r="AT94" s="93"/>
      <c r="AU94" s="93"/>
      <c r="AV94" s="93"/>
      <c r="AW94" s="93"/>
      <c r="AX94" s="93"/>
      <c r="AY94" s="93"/>
      <c r="AZ94" s="93"/>
      <c r="BA94" s="93"/>
      <c r="BB94" s="93"/>
      <c r="BC94" s="93"/>
      <c r="BD94" s="93"/>
      <c r="BE94" s="93"/>
      <c r="BF94" s="93"/>
      <c r="BG94" s="93"/>
      <c r="BH94" s="93"/>
      <c r="BI94" s="93"/>
      <c r="BJ94" s="93"/>
      <c r="BK94" s="93"/>
      <c r="BL94" s="93"/>
      <c r="BM94" s="93"/>
      <c r="BN94" s="93"/>
      <c r="BO94" s="93"/>
    </row>
    <row r="95" spans="1:67" s="83" customFormat="1" x14ac:dyDescent="0.25">
      <c r="A95" s="88"/>
      <c r="B95" s="88"/>
      <c r="C95" s="88"/>
      <c r="D95" s="88"/>
      <c r="E95" s="88"/>
      <c r="Z95" s="93"/>
      <c r="AA95" s="93"/>
      <c r="AB95" s="93"/>
      <c r="AC95" s="93"/>
      <c r="AD95" s="93"/>
      <c r="AE95" s="93"/>
      <c r="AF95" s="93"/>
      <c r="AG95" s="93"/>
      <c r="AH95" s="93"/>
      <c r="AI95" s="93"/>
      <c r="AJ95" s="93"/>
      <c r="AK95" s="93"/>
      <c r="AL95" s="93"/>
      <c r="AM95" s="93"/>
      <c r="AN95" s="93"/>
      <c r="AO95" s="93"/>
      <c r="AP95" s="93"/>
      <c r="AQ95" s="93"/>
      <c r="AR95" s="93"/>
      <c r="AS95" s="93"/>
      <c r="AT95" s="93"/>
      <c r="AU95" s="93"/>
      <c r="AV95" s="93"/>
      <c r="AW95" s="93"/>
      <c r="AX95" s="93"/>
      <c r="AY95" s="93"/>
      <c r="AZ95" s="93"/>
      <c r="BA95" s="93"/>
      <c r="BB95" s="93"/>
      <c r="BC95" s="93"/>
      <c r="BD95" s="93"/>
      <c r="BE95" s="93"/>
      <c r="BF95" s="93"/>
      <c r="BG95" s="93"/>
      <c r="BH95" s="93"/>
      <c r="BI95" s="93"/>
      <c r="BJ95" s="93"/>
      <c r="BK95" s="93"/>
      <c r="BL95" s="93"/>
      <c r="BM95" s="93"/>
      <c r="BN95" s="93"/>
      <c r="BO95" s="93"/>
    </row>
    <row r="96" spans="1:67" s="83" customFormat="1" x14ac:dyDescent="0.25">
      <c r="A96" s="88"/>
      <c r="B96" s="88"/>
      <c r="C96" s="88"/>
      <c r="D96" s="88"/>
      <c r="E96" s="88"/>
      <c r="Z96" s="93"/>
      <c r="AA96" s="93"/>
      <c r="AB96" s="93"/>
      <c r="AC96" s="93"/>
      <c r="AD96" s="93"/>
      <c r="AE96" s="93"/>
      <c r="AF96" s="93"/>
      <c r="AG96" s="93"/>
      <c r="AH96" s="93"/>
      <c r="AI96" s="93"/>
      <c r="AJ96" s="93"/>
      <c r="AK96" s="93"/>
      <c r="AL96" s="93"/>
      <c r="AM96" s="93"/>
      <c r="AN96" s="93"/>
      <c r="AO96" s="93"/>
      <c r="AP96" s="93"/>
      <c r="AQ96" s="93"/>
      <c r="AR96" s="93"/>
      <c r="AS96" s="93"/>
      <c r="AT96" s="93"/>
      <c r="AU96" s="93"/>
      <c r="AV96" s="93"/>
      <c r="AW96" s="93"/>
      <c r="AX96" s="93"/>
      <c r="AY96" s="93"/>
      <c r="AZ96" s="93"/>
      <c r="BA96" s="93"/>
      <c r="BB96" s="93"/>
      <c r="BC96" s="93"/>
      <c r="BD96" s="93"/>
      <c r="BE96" s="93"/>
      <c r="BF96" s="93"/>
      <c r="BG96" s="93"/>
      <c r="BH96" s="93"/>
      <c r="BI96" s="93"/>
      <c r="BJ96" s="93"/>
      <c r="BK96" s="93"/>
      <c r="BL96" s="93"/>
      <c r="BM96" s="93"/>
      <c r="BN96" s="93"/>
      <c r="BO96" s="93"/>
    </row>
    <row r="97" spans="1:67" s="83" customFormat="1" x14ac:dyDescent="0.25">
      <c r="A97" s="88"/>
      <c r="B97" s="88"/>
      <c r="C97" s="88"/>
      <c r="D97" s="88"/>
      <c r="E97" s="88"/>
      <c r="Z97" s="93"/>
      <c r="AA97" s="93"/>
      <c r="AB97" s="93"/>
      <c r="AC97" s="93"/>
      <c r="AD97" s="93"/>
      <c r="AE97" s="93"/>
      <c r="AF97" s="93"/>
      <c r="AG97" s="93"/>
      <c r="AH97" s="93"/>
      <c r="AI97" s="93"/>
      <c r="AJ97" s="93"/>
      <c r="AK97" s="93"/>
      <c r="AL97" s="93"/>
      <c r="AM97" s="93"/>
      <c r="AN97" s="93"/>
      <c r="AO97" s="93"/>
      <c r="AP97" s="93"/>
      <c r="AQ97" s="93"/>
      <c r="AR97" s="93"/>
      <c r="AS97" s="93"/>
      <c r="AT97" s="93"/>
      <c r="AU97" s="93"/>
      <c r="AV97" s="93"/>
      <c r="AW97" s="93"/>
      <c r="AX97" s="93"/>
      <c r="AY97" s="93"/>
      <c r="AZ97" s="93"/>
      <c r="BA97" s="93"/>
      <c r="BB97" s="93"/>
      <c r="BC97" s="93"/>
      <c r="BD97" s="93"/>
      <c r="BE97" s="93"/>
      <c r="BF97" s="93"/>
      <c r="BG97" s="93"/>
      <c r="BH97" s="93"/>
      <c r="BI97" s="93"/>
      <c r="BJ97" s="93"/>
      <c r="BK97" s="93"/>
      <c r="BL97" s="93"/>
      <c r="BM97" s="93"/>
      <c r="BN97" s="93"/>
      <c r="BO97" s="93"/>
    </row>
    <row r="98" spans="1:67" s="83" customFormat="1" x14ac:dyDescent="0.25">
      <c r="A98" s="88"/>
      <c r="B98" s="88"/>
      <c r="C98" s="88"/>
      <c r="D98" s="88"/>
      <c r="E98" s="88"/>
      <c r="Z98" s="93"/>
      <c r="AA98" s="93"/>
      <c r="AB98" s="93"/>
      <c r="AC98" s="93"/>
      <c r="AD98" s="93"/>
      <c r="AE98" s="93"/>
      <c r="AF98" s="93"/>
      <c r="AG98" s="93"/>
      <c r="AH98" s="93"/>
      <c r="AI98" s="93"/>
      <c r="AJ98" s="93"/>
      <c r="AK98" s="93"/>
      <c r="AL98" s="93"/>
      <c r="AM98" s="93"/>
      <c r="AN98" s="93"/>
      <c r="AO98" s="93"/>
      <c r="AP98" s="93"/>
      <c r="AQ98" s="93"/>
      <c r="AR98" s="93"/>
      <c r="AS98" s="93"/>
      <c r="AT98" s="93"/>
      <c r="AU98" s="93"/>
      <c r="AV98" s="93"/>
      <c r="AW98" s="93"/>
      <c r="AX98" s="93"/>
      <c r="AY98" s="93"/>
      <c r="AZ98" s="93"/>
      <c r="BA98" s="93"/>
      <c r="BB98" s="93"/>
      <c r="BC98" s="93"/>
      <c r="BD98" s="93"/>
      <c r="BE98" s="93"/>
      <c r="BF98" s="93"/>
      <c r="BG98" s="93"/>
      <c r="BH98" s="93"/>
      <c r="BI98" s="93"/>
      <c r="BJ98" s="93"/>
      <c r="BK98" s="93"/>
      <c r="BL98" s="93"/>
      <c r="BM98" s="93"/>
      <c r="BN98" s="93"/>
      <c r="BO98" s="93"/>
    </row>
    <row r="99" spans="1:67" s="83" customFormat="1" x14ac:dyDescent="0.25">
      <c r="A99" s="88"/>
      <c r="B99" s="88"/>
      <c r="C99" s="88"/>
      <c r="D99" s="88"/>
      <c r="E99" s="88"/>
      <c r="Z99" s="93"/>
      <c r="AA99" s="93"/>
      <c r="AB99" s="93"/>
      <c r="AC99" s="93"/>
      <c r="AD99" s="93"/>
      <c r="AE99" s="93"/>
      <c r="AF99" s="93"/>
      <c r="AG99" s="93"/>
      <c r="AH99" s="93"/>
      <c r="AI99" s="93"/>
      <c r="AJ99" s="93"/>
      <c r="AK99" s="93"/>
      <c r="AL99" s="93"/>
      <c r="AM99" s="93"/>
      <c r="AN99" s="93"/>
      <c r="AO99" s="93"/>
      <c r="AP99" s="93"/>
      <c r="AQ99" s="93"/>
      <c r="AR99" s="93"/>
      <c r="AS99" s="93"/>
      <c r="AT99" s="93"/>
      <c r="AU99" s="93"/>
      <c r="AV99" s="93"/>
      <c r="AW99" s="93"/>
      <c r="AX99" s="93"/>
      <c r="AY99" s="93"/>
      <c r="AZ99" s="93"/>
      <c r="BA99" s="93"/>
      <c r="BB99" s="93"/>
      <c r="BC99" s="93"/>
      <c r="BD99" s="93"/>
      <c r="BE99" s="93"/>
      <c r="BF99" s="93"/>
      <c r="BG99" s="93"/>
      <c r="BH99" s="93"/>
      <c r="BI99" s="93"/>
      <c r="BJ99" s="93"/>
      <c r="BK99" s="93"/>
      <c r="BL99" s="93"/>
      <c r="BM99" s="93"/>
      <c r="BN99" s="93"/>
      <c r="BO99" s="93"/>
    </row>
    <row r="100" spans="1:67" s="83" customFormat="1" x14ac:dyDescent="0.25">
      <c r="A100" s="88"/>
      <c r="B100" s="88"/>
      <c r="C100" s="88"/>
      <c r="D100" s="88"/>
      <c r="E100" s="88"/>
      <c r="Z100" s="93"/>
      <c r="AA100" s="93"/>
      <c r="AB100" s="93"/>
      <c r="AC100" s="93"/>
      <c r="AD100" s="93"/>
      <c r="AE100" s="93"/>
      <c r="AF100" s="93"/>
      <c r="AG100" s="93"/>
      <c r="AH100" s="93"/>
      <c r="AI100" s="93"/>
      <c r="AJ100" s="93"/>
      <c r="AK100" s="93"/>
      <c r="AL100" s="93"/>
      <c r="AM100" s="93"/>
      <c r="AN100" s="93"/>
      <c r="AO100" s="93"/>
      <c r="AP100" s="93"/>
      <c r="AQ100" s="93"/>
      <c r="AR100" s="93"/>
      <c r="AS100" s="93"/>
      <c r="AT100" s="93"/>
      <c r="AU100" s="93"/>
      <c r="AV100" s="93"/>
      <c r="AW100" s="93"/>
      <c r="AX100" s="93"/>
      <c r="AY100" s="93"/>
      <c r="AZ100" s="93"/>
      <c r="BA100" s="93"/>
      <c r="BB100" s="93"/>
      <c r="BC100" s="93"/>
      <c r="BD100" s="93"/>
      <c r="BE100" s="93"/>
      <c r="BF100" s="93"/>
      <c r="BG100" s="93"/>
      <c r="BH100" s="93"/>
      <c r="BI100" s="93"/>
      <c r="BJ100" s="93"/>
      <c r="BK100" s="93"/>
      <c r="BL100" s="93"/>
      <c r="BM100" s="93"/>
      <c r="BN100" s="93"/>
      <c r="BO100" s="93"/>
    </row>
    <row r="101" spans="1:67" s="83" customFormat="1" x14ac:dyDescent="0.25">
      <c r="A101" s="88"/>
      <c r="B101" s="88"/>
      <c r="C101" s="88"/>
      <c r="D101" s="88"/>
      <c r="E101" s="88"/>
      <c r="Z101" s="93"/>
      <c r="AA101" s="93"/>
      <c r="AB101" s="93"/>
      <c r="AC101" s="93"/>
      <c r="AD101" s="93"/>
      <c r="AE101" s="93"/>
      <c r="AF101" s="93"/>
      <c r="AG101" s="93"/>
      <c r="AH101" s="93"/>
      <c r="AI101" s="93"/>
      <c r="AJ101" s="93"/>
      <c r="AK101" s="93"/>
      <c r="AL101" s="93"/>
      <c r="AM101" s="93"/>
      <c r="AN101" s="93"/>
      <c r="AO101" s="93"/>
      <c r="AP101" s="93"/>
      <c r="AQ101" s="93"/>
      <c r="AR101" s="93"/>
      <c r="AS101" s="93"/>
      <c r="AT101" s="93"/>
      <c r="AU101" s="93"/>
      <c r="AV101" s="93"/>
      <c r="AW101" s="93"/>
      <c r="AX101" s="93"/>
      <c r="AY101" s="93"/>
      <c r="AZ101" s="93"/>
      <c r="BA101" s="93"/>
      <c r="BB101" s="93"/>
      <c r="BC101" s="93"/>
      <c r="BD101" s="93"/>
      <c r="BE101" s="93"/>
      <c r="BF101" s="93"/>
      <c r="BG101" s="93"/>
      <c r="BH101" s="93"/>
      <c r="BI101" s="93"/>
      <c r="BJ101" s="93"/>
      <c r="BK101" s="93"/>
      <c r="BL101" s="93"/>
      <c r="BM101" s="93"/>
      <c r="BN101" s="93"/>
      <c r="BO101" s="93"/>
    </row>
    <row r="102" spans="1:67" s="83" customFormat="1" x14ac:dyDescent="0.25">
      <c r="A102" s="88"/>
      <c r="B102" s="88"/>
      <c r="C102" s="88"/>
      <c r="D102" s="88"/>
      <c r="E102" s="88"/>
      <c r="Z102" s="93"/>
      <c r="AA102" s="93"/>
      <c r="AB102" s="93"/>
      <c r="AC102" s="93"/>
      <c r="AD102" s="93"/>
      <c r="AE102" s="93"/>
      <c r="AF102" s="93"/>
      <c r="AG102" s="93"/>
      <c r="AH102" s="93"/>
      <c r="AI102" s="93"/>
      <c r="AJ102" s="93"/>
      <c r="AK102" s="93"/>
      <c r="AL102" s="93"/>
      <c r="AM102" s="93"/>
      <c r="AN102" s="93"/>
      <c r="AO102" s="93"/>
      <c r="AP102" s="93"/>
      <c r="AQ102" s="93"/>
      <c r="AR102" s="93"/>
      <c r="AS102" s="93"/>
      <c r="AT102" s="93"/>
      <c r="AU102" s="93"/>
      <c r="AV102" s="93"/>
      <c r="AW102" s="93"/>
      <c r="AX102" s="93"/>
      <c r="AY102" s="93"/>
      <c r="AZ102" s="93"/>
      <c r="BA102" s="93"/>
      <c r="BB102" s="93"/>
      <c r="BC102" s="93"/>
      <c r="BD102" s="93"/>
      <c r="BE102" s="93"/>
      <c r="BF102" s="93"/>
      <c r="BG102" s="93"/>
      <c r="BH102" s="93"/>
      <c r="BI102" s="93"/>
      <c r="BJ102" s="93"/>
      <c r="BK102" s="93"/>
      <c r="BL102" s="93"/>
      <c r="BM102" s="93"/>
      <c r="BN102" s="93"/>
      <c r="BO102" s="93"/>
    </row>
    <row r="103" spans="1:67" s="83" customFormat="1" x14ac:dyDescent="0.25">
      <c r="A103" s="88"/>
      <c r="B103" s="88"/>
      <c r="C103" s="88"/>
      <c r="D103" s="88"/>
      <c r="E103" s="88"/>
      <c r="Z103" s="93"/>
      <c r="AA103" s="93"/>
      <c r="AB103" s="93"/>
      <c r="AC103" s="93"/>
      <c r="AD103" s="93"/>
      <c r="AE103" s="93"/>
      <c r="AF103" s="93"/>
      <c r="AG103" s="93"/>
      <c r="AH103" s="93"/>
      <c r="AI103" s="93"/>
      <c r="AJ103" s="93"/>
      <c r="AK103" s="93"/>
      <c r="AL103" s="93"/>
      <c r="AM103" s="93"/>
      <c r="AN103" s="93"/>
      <c r="AO103" s="93"/>
      <c r="AP103" s="93"/>
      <c r="AQ103" s="93"/>
      <c r="AR103" s="93"/>
      <c r="AS103" s="93"/>
      <c r="AT103" s="93"/>
      <c r="AU103" s="93"/>
      <c r="AV103" s="93"/>
      <c r="AW103" s="93"/>
      <c r="AX103" s="93"/>
      <c r="AY103" s="93"/>
      <c r="AZ103" s="93"/>
      <c r="BA103" s="93"/>
      <c r="BB103" s="93"/>
      <c r="BC103" s="93"/>
      <c r="BD103" s="93"/>
      <c r="BE103" s="93"/>
      <c r="BF103" s="93"/>
      <c r="BG103" s="93"/>
      <c r="BH103" s="93"/>
      <c r="BI103" s="93"/>
      <c r="BJ103" s="93"/>
      <c r="BK103" s="93"/>
      <c r="BL103" s="93"/>
      <c r="BM103" s="93"/>
      <c r="BN103" s="93"/>
      <c r="BO103" s="93"/>
    </row>
    <row r="104" spans="1:67" s="83" customFormat="1" x14ac:dyDescent="0.25">
      <c r="A104" s="88"/>
      <c r="B104" s="88"/>
      <c r="C104" s="88"/>
      <c r="D104" s="88"/>
      <c r="E104" s="88"/>
      <c r="Z104" s="93"/>
      <c r="AA104" s="93"/>
      <c r="AB104" s="93"/>
      <c r="AC104" s="93"/>
      <c r="AD104" s="93"/>
      <c r="AE104" s="93"/>
      <c r="AF104" s="93"/>
      <c r="AG104" s="93"/>
      <c r="AH104" s="93"/>
      <c r="AI104" s="93"/>
      <c r="AJ104" s="93"/>
      <c r="AK104" s="93"/>
      <c r="AL104" s="93"/>
      <c r="AM104" s="93"/>
      <c r="AN104" s="93"/>
      <c r="AO104" s="93"/>
      <c r="AP104" s="93"/>
      <c r="AQ104" s="93"/>
      <c r="AR104" s="93"/>
      <c r="AS104" s="93"/>
      <c r="AT104" s="93"/>
      <c r="AU104" s="93"/>
      <c r="AV104" s="93"/>
      <c r="AW104" s="93"/>
      <c r="AX104" s="93"/>
      <c r="AY104" s="93"/>
      <c r="AZ104" s="93"/>
      <c r="BA104" s="93"/>
      <c r="BB104" s="93"/>
      <c r="BC104" s="93"/>
      <c r="BD104" s="93"/>
      <c r="BE104" s="93"/>
      <c r="BF104" s="93"/>
      <c r="BG104" s="93"/>
      <c r="BH104" s="93"/>
      <c r="BI104" s="93"/>
      <c r="BJ104" s="93"/>
      <c r="BK104" s="93"/>
      <c r="BL104" s="93"/>
      <c r="BM104" s="93"/>
      <c r="BN104" s="93"/>
      <c r="BO104" s="93"/>
    </row>
    <row r="105" spans="1:67" s="83" customFormat="1" x14ac:dyDescent="0.25">
      <c r="A105" s="88"/>
      <c r="B105" s="88"/>
      <c r="C105" s="88"/>
      <c r="D105" s="88"/>
      <c r="E105" s="88"/>
      <c r="Z105" s="93"/>
      <c r="AA105" s="93"/>
      <c r="AB105" s="93"/>
      <c r="AC105" s="93"/>
      <c r="AD105" s="93"/>
      <c r="AE105" s="93"/>
      <c r="AF105" s="93"/>
      <c r="AG105" s="93"/>
      <c r="AH105" s="93"/>
      <c r="AI105" s="93"/>
      <c r="AJ105" s="93"/>
      <c r="AK105" s="93"/>
      <c r="AL105" s="93"/>
      <c r="AM105" s="93"/>
      <c r="AN105" s="93"/>
      <c r="AO105" s="93"/>
      <c r="AP105" s="93"/>
      <c r="AQ105" s="93"/>
      <c r="AR105" s="93"/>
      <c r="AS105" s="93"/>
      <c r="AT105" s="93"/>
      <c r="AU105" s="93"/>
      <c r="AV105" s="93"/>
      <c r="AW105" s="93"/>
      <c r="AX105" s="93"/>
      <c r="AY105" s="93"/>
      <c r="AZ105" s="93"/>
      <c r="BA105" s="93"/>
      <c r="BB105" s="93"/>
      <c r="BC105" s="93"/>
      <c r="BD105" s="93"/>
      <c r="BE105" s="93"/>
      <c r="BF105" s="93"/>
      <c r="BG105" s="93"/>
      <c r="BH105" s="93"/>
      <c r="BI105" s="93"/>
      <c r="BJ105" s="93"/>
      <c r="BK105" s="93"/>
      <c r="BL105" s="93"/>
      <c r="BM105" s="93"/>
      <c r="BN105" s="93"/>
      <c r="BO105" s="93"/>
    </row>
    <row r="106" spans="1:67" s="83" customFormat="1" x14ac:dyDescent="0.25">
      <c r="A106" s="88"/>
      <c r="B106" s="88"/>
      <c r="C106" s="88"/>
      <c r="D106" s="88"/>
      <c r="E106" s="88"/>
      <c r="Z106" s="93"/>
      <c r="AA106" s="93"/>
      <c r="AB106" s="93"/>
      <c r="AC106" s="93"/>
      <c r="AD106" s="93"/>
      <c r="AE106" s="93"/>
      <c r="AF106" s="93"/>
      <c r="AG106" s="93"/>
      <c r="AH106" s="93"/>
      <c r="AI106" s="93"/>
      <c r="AJ106" s="93"/>
      <c r="AK106" s="93"/>
      <c r="AL106" s="93"/>
      <c r="AM106" s="93"/>
      <c r="AN106" s="93"/>
      <c r="AO106" s="93"/>
      <c r="AP106" s="93"/>
      <c r="AQ106" s="93"/>
      <c r="AR106" s="93"/>
      <c r="AS106" s="93"/>
      <c r="AT106" s="93"/>
      <c r="AU106" s="93"/>
      <c r="AV106" s="93"/>
      <c r="AW106" s="93"/>
      <c r="AX106" s="93"/>
      <c r="AY106" s="93"/>
      <c r="AZ106" s="93"/>
      <c r="BA106" s="93"/>
      <c r="BB106" s="93"/>
      <c r="BC106" s="93"/>
      <c r="BD106" s="93"/>
      <c r="BE106" s="93"/>
      <c r="BF106" s="93"/>
      <c r="BG106" s="93"/>
      <c r="BH106" s="93"/>
      <c r="BI106" s="93"/>
      <c r="BJ106" s="93"/>
      <c r="BK106" s="93"/>
      <c r="BL106" s="93"/>
      <c r="BM106" s="93"/>
      <c r="BN106" s="93"/>
      <c r="BO106" s="93"/>
    </row>
    <row r="107" spans="1:67" s="83" customFormat="1" x14ac:dyDescent="0.25">
      <c r="A107" s="88"/>
      <c r="B107" s="88"/>
      <c r="C107" s="88"/>
      <c r="D107" s="88"/>
      <c r="E107" s="88"/>
      <c r="Z107" s="93"/>
      <c r="AA107" s="93"/>
      <c r="AB107" s="93"/>
      <c r="AC107" s="93"/>
      <c r="AD107" s="93"/>
      <c r="AE107" s="93"/>
      <c r="AF107" s="93"/>
      <c r="AG107" s="93"/>
      <c r="AH107" s="93"/>
      <c r="AI107" s="93"/>
      <c r="AJ107" s="93"/>
      <c r="AK107" s="93"/>
      <c r="AL107" s="93"/>
      <c r="AM107" s="93"/>
      <c r="AN107" s="93"/>
      <c r="AO107" s="93"/>
      <c r="AP107" s="93"/>
      <c r="AQ107" s="93"/>
      <c r="AR107" s="93"/>
      <c r="AS107" s="93"/>
      <c r="AT107" s="93"/>
      <c r="AU107" s="93"/>
      <c r="AV107" s="93"/>
      <c r="AW107" s="93"/>
      <c r="AX107" s="93"/>
      <c r="AY107" s="93"/>
      <c r="AZ107" s="93"/>
      <c r="BA107" s="93"/>
      <c r="BB107" s="93"/>
      <c r="BC107" s="93"/>
      <c r="BD107" s="93"/>
      <c r="BE107" s="93"/>
      <c r="BF107" s="93"/>
      <c r="BG107" s="93"/>
      <c r="BH107" s="93"/>
      <c r="BI107" s="93"/>
      <c r="BJ107" s="93"/>
      <c r="BK107" s="93"/>
      <c r="BL107" s="93"/>
      <c r="BM107" s="93"/>
      <c r="BN107" s="93"/>
      <c r="BO107" s="93"/>
    </row>
    <row r="108" spans="1:67" s="83" customFormat="1" x14ac:dyDescent="0.25">
      <c r="A108" s="88"/>
      <c r="B108" s="88"/>
      <c r="C108" s="88"/>
      <c r="D108" s="88"/>
      <c r="E108" s="88"/>
      <c r="Z108" s="93"/>
      <c r="AA108" s="93"/>
      <c r="AB108" s="93"/>
      <c r="AC108" s="93"/>
      <c r="AD108" s="9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BA108" s="93"/>
      <c r="BB108" s="93"/>
      <c r="BC108" s="93"/>
      <c r="BD108" s="93"/>
      <c r="BE108" s="93"/>
      <c r="BF108" s="93"/>
      <c r="BG108" s="93"/>
      <c r="BH108" s="93"/>
      <c r="BI108" s="93"/>
      <c r="BJ108" s="93"/>
      <c r="BK108" s="93"/>
      <c r="BL108" s="93"/>
      <c r="BM108" s="93"/>
      <c r="BN108" s="93"/>
      <c r="BO108" s="93"/>
    </row>
    <row r="109" spans="1:67" s="83" customFormat="1" x14ac:dyDescent="0.25">
      <c r="A109" s="88"/>
      <c r="B109" s="88"/>
      <c r="C109" s="88"/>
      <c r="D109" s="88"/>
      <c r="E109" s="88"/>
      <c r="Z109" s="93"/>
      <c r="AA109" s="93"/>
      <c r="AB109" s="93"/>
      <c r="AC109" s="93"/>
      <c r="AD109" s="93"/>
      <c r="AE109" s="93"/>
      <c r="AF109" s="93"/>
      <c r="AG109" s="93"/>
      <c r="AH109" s="93"/>
      <c r="AI109" s="93"/>
      <c r="AJ109" s="93"/>
      <c r="AK109" s="93"/>
      <c r="AL109" s="93"/>
      <c r="AM109" s="93"/>
      <c r="AN109" s="93"/>
      <c r="AO109" s="93"/>
      <c r="AP109" s="93"/>
      <c r="AQ109" s="93"/>
      <c r="AR109" s="93"/>
      <c r="AS109" s="93"/>
      <c r="AT109" s="93"/>
      <c r="AU109" s="93"/>
      <c r="AV109" s="93"/>
      <c r="AW109" s="93"/>
      <c r="AX109" s="93"/>
      <c r="AY109" s="93"/>
      <c r="AZ109" s="93"/>
      <c r="BA109" s="93"/>
      <c r="BB109" s="93"/>
      <c r="BC109" s="93"/>
      <c r="BD109" s="93"/>
      <c r="BE109" s="93"/>
      <c r="BF109" s="93"/>
      <c r="BG109" s="93"/>
      <c r="BH109" s="93"/>
      <c r="BI109" s="93"/>
      <c r="BJ109" s="93"/>
      <c r="BK109" s="93"/>
      <c r="BL109" s="93"/>
      <c r="BM109" s="93"/>
      <c r="BN109" s="93"/>
      <c r="BO109" s="93"/>
    </row>
    <row r="110" spans="1:67" s="83" customFormat="1" x14ac:dyDescent="0.25">
      <c r="A110" s="88"/>
      <c r="B110" s="88"/>
      <c r="C110" s="88"/>
      <c r="D110" s="88"/>
      <c r="E110" s="88"/>
      <c r="Z110" s="93"/>
      <c r="AA110" s="93"/>
      <c r="AB110" s="93"/>
      <c r="AC110" s="93"/>
      <c r="AD110" s="93"/>
      <c r="AE110" s="93"/>
      <c r="AF110" s="93"/>
      <c r="AG110" s="93"/>
      <c r="AH110" s="93"/>
      <c r="AI110" s="93"/>
      <c r="AJ110" s="93"/>
      <c r="AK110" s="93"/>
      <c r="AL110" s="93"/>
      <c r="AM110" s="93"/>
      <c r="AN110" s="93"/>
      <c r="AO110" s="93"/>
      <c r="AP110" s="93"/>
      <c r="AQ110" s="93"/>
      <c r="AR110" s="93"/>
      <c r="AS110" s="93"/>
      <c r="AT110" s="93"/>
      <c r="AU110" s="93"/>
      <c r="AV110" s="93"/>
      <c r="AW110" s="93"/>
      <c r="AX110" s="93"/>
      <c r="AY110" s="93"/>
      <c r="AZ110" s="93"/>
      <c r="BA110" s="93"/>
      <c r="BB110" s="93"/>
      <c r="BC110" s="93"/>
      <c r="BD110" s="93"/>
      <c r="BE110" s="93"/>
      <c r="BF110" s="93"/>
      <c r="BG110" s="93"/>
      <c r="BH110" s="93"/>
      <c r="BI110" s="93"/>
      <c r="BJ110" s="93"/>
      <c r="BK110" s="93"/>
      <c r="BL110" s="93"/>
      <c r="BM110" s="93"/>
      <c r="BN110" s="93"/>
      <c r="BO110" s="93"/>
    </row>
    <row r="111" spans="1:67" s="83" customFormat="1" x14ac:dyDescent="0.25">
      <c r="A111" s="88"/>
      <c r="B111" s="88"/>
      <c r="C111" s="88"/>
      <c r="D111" s="88"/>
      <c r="E111" s="88"/>
      <c r="Z111" s="93"/>
      <c r="AA111" s="93"/>
      <c r="AB111" s="93"/>
      <c r="AC111" s="93"/>
      <c r="AD111" s="9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c r="BA111" s="93"/>
      <c r="BB111" s="93"/>
      <c r="BC111" s="93"/>
      <c r="BD111" s="93"/>
      <c r="BE111" s="93"/>
      <c r="BF111" s="93"/>
      <c r="BG111" s="93"/>
      <c r="BH111" s="93"/>
      <c r="BI111" s="93"/>
      <c r="BJ111" s="93"/>
      <c r="BK111" s="93"/>
      <c r="BL111" s="93"/>
      <c r="BM111" s="93"/>
      <c r="BN111" s="93"/>
      <c r="BO111" s="93"/>
    </row>
    <row r="112" spans="1:67" s="83" customFormat="1" x14ac:dyDescent="0.25">
      <c r="A112" s="88"/>
      <c r="B112" s="88"/>
      <c r="C112" s="88"/>
      <c r="D112" s="88"/>
      <c r="E112" s="88"/>
      <c r="Z112" s="93"/>
      <c r="AA112" s="93"/>
      <c r="AB112" s="93"/>
      <c r="AC112" s="93"/>
      <c r="AD112" s="93"/>
      <c r="AE112" s="93"/>
      <c r="AF112" s="93"/>
      <c r="AG112" s="93"/>
      <c r="AH112" s="93"/>
      <c r="AI112" s="93"/>
      <c r="AJ112" s="93"/>
      <c r="AK112" s="93"/>
      <c r="AL112" s="93"/>
      <c r="AM112" s="93"/>
      <c r="AN112" s="93"/>
      <c r="AO112" s="93"/>
      <c r="AP112" s="93"/>
      <c r="AQ112" s="93"/>
      <c r="AR112" s="93"/>
      <c r="AS112" s="93"/>
      <c r="AT112" s="93"/>
      <c r="AU112" s="93"/>
      <c r="AV112" s="93"/>
      <c r="AW112" s="93"/>
      <c r="AX112" s="93"/>
      <c r="AY112" s="93"/>
      <c r="AZ112" s="93"/>
      <c r="BA112" s="93"/>
      <c r="BB112" s="93"/>
      <c r="BC112" s="93"/>
      <c r="BD112" s="93"/>
      <c r="BE112" s="93"/>
      <c r="BF112" s="93"/>
      <c r="BG112" s="93"/>
      <c r="BH112" s="93"/>
      <c r="BI112" s="93"/>
      <c r="BJ112" s="93"/>
      <c r="BK112" s="93"/>
      <c r="BL112" s="93"/>
      <c r="BM112" s="93"/>
      <c r="BN112" s="93"/>
      <c r="BO112" s="93"/>
    </row>
    <row r="113" spans="1:67" s="83" customFormat="1" x14ac:dyDescent="0.25">
      <c r="A113" s="88"/>
      <c r="B113" s="88"/>
      <c r="C113" s="88"/>
      <c r="D113" s="88"/>
      <c r="E113" s="88"/>
      <c r="Z113" s="93"/>
      <c r="AA113" s="93"/>
      <c r="AB113" s="93"/>
      <c r="AC113" s="93"/>
      <c r="AD113" s="93"/>
      <c r="AE113" s="93"/>
      <c r="AF113" s="93"/>
      <c r="AG113" s="93"/>
      <c r="AH113" s="93"/>
      <c r="AI113" s="93"/>
      <c r="AJ113" s="93"/>
      <c r="AK113" s="93"/>
      <c r="AL113" s="93"/>
      <c r="AM113" s="93"/>
      <c r="AN113" s="93"/>
      <c r="AO113" s="93"/>
      <c r="AP113" s="93"/>
      <c r="AQ113" s="93"/>
      <c r="AR113" s="93"/>
      <c r="AS113" s="93"/>
      <c r="AT113" s="93"/>
      <c r="AU113" s="93"/>
      <c r="AV113" s="93"/>
      <c r="AW113" s="93"/>
      <c r="AX113" s="93"/>
      <c r="AY113" s="93"/>
      <c r="AZ113" s="93"/>
      <c r="BA113" s="93"/>
      <c r="BB113" s="93"/>
      <c r="BC113" s="93"/>
      <c r="BD113" s="93"/>
      <c r="BE113" s="93"/>
      <c r="BF113" s="93"/>
      <c r="BG113" s="93"/>
      <c r="BH113" s="93"/>
      <c r="BI113" s="93"/>
      <c r="BJ113" s="93"/>
      <c r="BK113" s="93"/>
      <c r="BL113" s="93"/>
      <c r="BM113" s="93"/>
      <c r="BN113" s="93"/>
      <c r="BO113" s="93"/>
    </row>
    <row r="114" spans="1:67" s="83" customFormat="1" x14ac:dyDescent="0.25">
      <c r="A114" s="88"/>
      <c r="B114" s="88"/>
      <c r="C114" s="88"/>
      <c r="D114" s="88"/>
      <c r="E114" s="88"/>
      <c r="Z114" s="93"/>
      <c r="AA114" s="93"/>
      <c r="AB114" s="93"/>
      <c r="AC114" s="93"/>
      <c r="AD114" s="9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c r="BA114" s="93"/>
      <c r="BB114" s="93"/>
      <c r="BC114" s="93"/>
      <c r="BD114" s="93"/>
      <c r="BE114" s="93"/>
      <c r="BF114" s="93"/>
      <c r="BG114" s="93"/>
      <c r="BH114" s="93"/>
      <c r="BI114" s="93"/>
      <c r="BJ114" s="93"/>
      <c r="BK114" s="93"/>
      <c r="BL114" s="93"/>
      <c r="BM114" s="93"/>
      <c r="BN114" s="93"/>
      <c r="BO114" s="93"/>
    </row>
    <row r="115" spans="1:67" s="83" customFormat="1" x14ac:dyDescent="0.25">
      <c r="A115" s="88"/>
      <c r="B115" s="88"/>
      <c r="C115" s="88"/>
      <c r="D115" s="88"/>
      <c r="E115" s="88"/>
      <c r="Z115" s="93"/>
      <c r="AA115" s="93"/>
      <c r="AB115" s="93"/>
      <c r="AC115" s="93"/>
      <c r="AD115" s="93"/>
      <c r="AE115" s="93"/>
      <c r="AF115" s="93"/>
      <c r="AG115" s="93"/>
      <c r="AH115" s="93"/>
      <c r="AI115" s="93"/>
      <c r="AJ115" s="93"/>
      <c r="AK115" s="93"/>
      <c r="AL115" s="93"/>
      <c r="AM115" s="93"/>
      <c r="AN115" s="93"/>
      <c r="AO115" s="93"/>
      <c r="AP115" s="93"/>
      <c r="AQ115" s="93"/>
      <c r="AR115" s="93"/>
      <c r="AS115" s="93"/>
      <c r="AT115" s="93"/>
      <c r="AU115" s="93"/>
      <c r="AV115" s="93"/>
      <c r="AW115" s="93"/>
      <c r="AX115" s="93"/>
      <c r="AY115" s="93"/>
      <c r="AZ115" s="93"/>
      <c r="BA115" s="93"/>
      <c r="BB115" s="93"/>
      <c r="BC115" s="93"/>
      <c r="BD115" s="93"/>
      <c r="BE115" s="93"/>
      <c r="BF115" s="93"/>
      <c r="BG115" s="93"/>
      <c r="BH115" s="93"/>
      <c r="BI115" s="93"/>
      <c r="BJ115" s="93"/>
      <c r="BK115" s="93"/>
      <c r="BL115" s="93"/>
      <c r="BM115" s="93"/>
      <c r="BN115" s="93"/>
      <c r="BO115" s="93"/>
    </row>
    <row r="116" spans="1:67" s="83" customFormat="1" x14ac:dyDescent="0.25">
      <c r="A116" s="88"/>
      <c r="B116" s="88"/>
      <c r="C116" s="88"/>
      <c r="D116" s="88"/>
      <c r="E116" s="88"/>
      <c r="Z116" s="93"/>
      <c r="AA116" s="93"/>
      <c r="AB116" s="93"/>
      <c r="AC116" s="93"/>
      <c r="AD116" s="93"/>
      <c r="AE116" s="93"/>
      <c r="AF116" s="93"/>
      <c r="AG116" s="93"/>
      <c r="AH116" s="93"/>
      <c r="AI116" s="93"/>
      <c r="AJ116" s="93"/>
      <c r="AK116" s="93"/>
      <c r="AL116" s="93"/>
      <c r="AM116" s="93"/>
      <c r="AN116" s="93"/>
      <c r="AO116" s="93"/>
      <c r="AP116" s="93"/>
      <c r="AQ116" s="93"/>
      <c r="AR116" s="93"/>
      <c r="AS116" s="93"/>
      <c r="AT116" s="93"/>
      <c r="AU116" s="93"/>
      <c r="AV116" s="93"/>
      <c r="AW116" s="93"/>
      <c r="AX116" s="93"/>
      <c r="AY116" s="93"/>
      <c r="AZ116" s="93"/>
      <c r="BA116" s="93"/>
      <c r="BB116" s="93"/>
      <c r="BC116" s="93"/>
      <c r="BD116" s="93"/>
      <c r="BE116" s="93"/>
      <c r="BF116" s="93"/>
      <c r="BG116" s="93"/>
      <c r="BH116" s="93"/>
      <c r="BI116" s="93"/>
      <c r="BJ116" s="93"/>
      <c r="BK116" s="93"/>
      <c r="BL116" s="93"/>
      <c r="BM116" s="93"/>
      <c r="BN116" s="93"/>
      <c r="BO116" s="93"/>
    </row>
    <row r="117" spans="1:67" s="83" customFormat="1" x14ac:dyDescent="0.25">
      <c r="A117" s="88"/>
      <c r="B117" s="88"/>
      <c r="C117" s="88"/>
      <c r="D117" s="88"/>
      <c r="E117" s="88"/>
      <c r="Z117" s="93"/>
      <c r="AA117" s="93"/>
      <c r="AB117" s="93"/>
      <c r="AC117" s="93"/>
      <c r="AD117" s="93"/>
      <c r="AE117" s="93"/>
      <c r="AF117" s="93"/>
      <c r="AG117" s="93"/>
      <c r="AH117" s="93"/>
      <c r="AI117" s="93"/>
      <c r="AJ117" s="93"/>
      <c r="AK117" s="93"/>
      <c r="AL117" s="93"/>
      <c r="AM117" s="93"/>
      <c r="AN117" s="93"/>
      <c r="AO117" s="93"/>
      <c r="AP117" s="93"/>
      <c r="AQ117" s="93"/>
      <c r="AR117" s="93"/>
      <c r="AS117" s="93"/>
      <c r="AT117" s="93"/>
      <c r="AU117" s="93"/>
      <c r="AV117" s="93"/>
      <c r="AW117" s="93"/>
      <c r="AX117" s="93"/>
      <c r="AY117" s="93"/>
      <c r="AZ117" s="93"/>
      <c r="BA117" s="93"/>
      <c r="BB117" s="93"/>
      <c r="BC117" s="93"/>
      <c r="BD117" s="93"/>
      <c r="BE117" s="93"/>
      <c r="BF117" s="93"/>
      <c r="BG117" s="93"/>
      <c r="BH117" s="93"/>
      <c r="BI117" s="93"/>
      <c r="BJ117" s="93"/>
      <c r="BK117" s="93"/>
      <c r="BL117" s="93"/>
      <c r="BM117" s="93"/>
      <c r="BN117" s="93"/>
      <c r="BO117" s="93"/>
    </row>
    <row r="118" spans="1:67" s="83" customFormat="1" x14ac:dyDescent="0.25">
      <c r="A118" s="88"/>
      <c r="B118" s="88"/>
      <c r="C118" s="88"/>
      <c r="D118" s="88"/>
      <c r="E118" s="88"/>
      <c r="Z118" s="93"/>
      <c r="AA118" s="93"/>
      <c r="AB118" s="93"/>
      <c r="AC118" s="93"/>
      <c r="AD118" s="93"/>
      <c r="AE118" s="93"/>
      <c r="AF118" s="93"/>
      <c r="AG118" s="93"/>
      <c r="AH118" s="93"/>
      <c r="AI118" s="93"/>
      <c r="AJ118" s="93"/>
      <c r="AK118" s="93"/>
      <c r="AL118" s="93"/>
      <c r="AM118" s="93"/>
      <c r="AN118" s="93"/>
      <c r="AO118" s="93"/>
      <c r="AP118" s="93"/>
      <c r="AQ118" s="93"/>
      <c r="AR118" s="93"/>
      <c r="AS118" s="93"/>
      <c r="AT118" s="93"/>
      <c r="AU118" s="93"/>
      <c r="AV118" s="93"/>
      <c r="AW118" s="93"/>
      <c r="AX118" s="93"/>
      <c r="AY118" s="93"/>
      <c r="AZ118" s="93"/>
      <c r="BA118" s="93"/>
      <c r="BB118" s="93"/>
      <c r="BC118" s="93"/>
      <c r="BD118" s="93"/>
      <c r="BE118" s="93"/>
      <c r="BF118" s="93"/>
      <c r="BG118" s="93"/>
      <c r="BH118" s="93"/>
      <c r="BI118" s="93"/>
      <c r="BJ118" s="93"/>
      <c r="BK118" s="93"/>
      <c r="BL118" s="93"/>
      <c r="BM118" s="93"/>
      <c r="BN118" s="93"/>
      <c r="BO118" s="93"/>
    </row>
    <row r="119" spans="1:67" s="83" customFormat="1" x14ac:dyDescent="0.25">
      <c r="A119" s="88"/>
      <c r="B119" s="88"/>
      <c r="C119" s="88"/>
      <c r="D119" s="88"/>
      <c r="E119" s="88"/>
      <c r="Z119" s="93"/>
      <c r="AA119" s="93"/>
      <c r="AB119" s="93"/>
      <c r="AC119" s="93"/>
      <c r="AD119" s="93"/>
      <c r="AE119" s="93"/>
      <c r="AF119" s="93"/>
      <c r="AG119" s="93"/>
      <c r="AH119" s="93"/>
      <c r="AI119" s="93"/>
      <c r="AJ119" s="93"/>
      <c r="AK119" s="93"/>
      <c r="AL119" s="93"/>
      <c r="AM119" s="93"/>
      <c r="AN119" s="93"/>
      <c r="AO119" s="93"/>
      <c r="AP119" s="93"/>
      <c r="AQ119" s="93"/>
      <c r="AR119" s="93"/>
      <c r="AS119" s="93"/>
      <c r="AT119" s="93"/>
      <c r="AU119" s="93"/>
      <c r="AV119" s="93"/>
      <c r="AW119" s="93"/>
      <c r="AX119" s="93"/>
      <c r="AY119" s="93"/>
      <c r="AZ119" s="93"/>
      <c r="BA119" s="93"/>
      <c r="BB119" s="93"/>
      <c r="BC119" s="93"/>
      <c r="BD119" s="93"/>
      <c r="BE119" s="93"/>
      <c r="BF119" s="93"/>
      <c r="BG119" s="93"/>
      <c r="BH119" s="93"/>
      <c r="BI119" s="93"/>
      <c r="BJ119" s="93"/>
      <c r="BK119" s="93"/>
      <c r="BL119" s="93"/>
      <c r="BM119" s="93"/>
      <c r="BN119" s="93"/>
      <c r="BO119" s="93"/>
    </row>
    <row r="120" spans="1:67" s="83" customFormat="1" x14ac:dyDescent="0.25">
      <c r="A120" s="88"/>
      <c r="B120" s="88"/>
      <c r="C120" s="88"/>
      <c r="D120" s="88"/>
      <c r="E120" s="88"/>
      <c r="Z120" s="93"/>
      <c r="AA120" s="93"/>
      <c r="AB120" s="93"/>
      <c r="AC120" s="93"/>
      <c r="AD120" s="93"/>
      <c r="AE120" s="93"/>
      <c r="AF120" s="93"/>
      <c r="AG120" s="93"/>
      <c r="AH120" s="93"/>
      <c r="AI120" s="93"/>
      <c r="AJ120" s="93"/>
      <c r="AK120" s="93"/>
      <c r="AL120" s="93"/>
      <c r="AM120" s="93"/>
      <c r="AN120" s="93"/>
      <c r="AO120" s="93"/>
      <c r="AP120" s="93"/>
      <c r="AQ120" s="93"/>
      <c r="AR120" s="93"/>
      <c r="AS120" s="93"/>
      <c r="AT120" s="93"/>
      <c r="AU120" s="93"/>
      <c r="AV120" s="93"/>
      <c r="AW120" s="93"/>
      <c r="AX120" s="93"/>
      <c r="AY120" s="93"/>
      <c r="AZ120" s="93"/>
      <c r="BA120" s="93"/>
      <c r="BB120" s="93"/>
      <c r="BC120" s="93"/>
      <c r="BD120" s="93"/>
      <c r="BE120" s="93"/>
      <c r="BF120" s="93"/>
      <c r="BG120" s="93"/>
      <c r="BH120" s="93"/>
      <c r="BI120" s="93"/>
      <c r="BJ120" s="93"/>
      <c r="BK120" s="93"/>
      <c r="BL120" s="93"/>
      <c r="BM120" s="93"/>
      <c r="BN120" s="93"/>
      <c r="BO120" s="93"/>
    </row>
    <row r="121" spans="1:67" s="83" customFormat="1" x14ac:dyDescent="0.25">
      <c r="A121" s="88"/>
      <c r="B121" s="88"/>
      <c r="C121" s="88"/>
      <c r="D121" s="88"/>
      <c r="E121" s="88"/>
      <c r="Z121" s="93"/>
      <c r="AA121" s="93"/>
      <c r="AB121" s="93"/>
      <c r="AC121" s="93"/>
      <c r="AD121" s="93"/>
      <c r="AE121" s="93"/>
      <c r="AF121" s="93"/>
      <c r="AG121" s="93"/>
      <c r="AH121" s="93"/>
      <c r="AI121" s="93"/>
      <c r="AJ121" s="93"/>
      <c r="AK121" s="93"/>
      <c r="AL121" s="93"/>
      <c r="AM121" s="93"/>
      <c r="AN121" s="93"/>
      <c r="AO121" s="93"/>
      <c r="AP121" s="93"/>
      <c r="AQ121" s="93"/>
      <c r="AR121" s="93"/>
      <c r="AS121" s="93"/>
      <c r="AT121" s="93"/>
      <c r="AU121" s="93"/>
      <c r="AV121" s="93"/>
      <c r="AW121" s="93"/>
      <c r="AX121" s="93"/>
      <c r="AY121" s="93"/>
      <c r="AZ121" s="93"/>
      <c r="BA121" s="93"/>
      <c r="BB121" s="93"/>
      <c r="BC121" s="93"/>
      <c r="BD121" s="93"/>
      <c r="BE121" s="93"/>
      <c r="BF121" s="93"/>
      <c r="BG121" s="93"/>
      <c r="BH121" s="93"/>
      <c r="BI121" s="93"/>
      <c r="BJ121" s="93"/>
      <c r="BK121" s="93"/>
      <c r="BL121" s="93"/>
      <c r="BM121" s="93"/>
      <c r="BN121" s="93"/>
      <c r="BO121" s="93"/>
    </row>
    <row r="122" spans="1:67" s="83" customFormat="1" x14ac:dyDescent="0.25">
      <c r="A122" s="88"/>
      <c r="B122" s="88"/>
      <c r="C122" s="88"/>
      <c r="D122" s="88"/>
      <c r="E122" s="88"/>
      <c r="Z122" s="93"/>
      <c r="AA122" s="93"/>
      <c r="AB122" s="93"/>
      <c r="AC122" s="93"/>
      <c r="AD122" s="93"/>
      <c r="AE122" s="93"/>
      <c r="AF122" s="93"/>
      <c r="AG122" s="93"/>
      <c r="AH122" s="93"/>
      <c r="AI122" s="93"/>
      <c r="AJ122" s="93"/>
      <c r="AK122" s="93"/>
      <c r="AL122" s="93"/>
      <c r="AM122" s="93"/>
      <c r="AN122" s="93"/>
      <c r="AO122" s="93"/>
      <c r="AP122" s="93"/>
      <c r="AQ122" s="93"/>
      <c r="AR122" s="93"/>
      <c r="AS122" s="93"/>
      <c r="AT122" s="93"/>
      <c r="AU122" s="93"/>
      <c r="AV122" s="93"/>
      <c r="AW122" s="93"/>
      <c r="AX122" s="93"/>
      <c r="AY122" s="93"/>
      <c r="AZ122" s="93"/>
      <c r="BA122" s="93"/>
      <c r="BB122" s="93"/>
      <c r="BC122" s="93"/>
      <c r="BD122" s="93"/>
      <c r="BE122" s="93"/>
      <c r="BF122" s="93"/>
      <c r="BG122" s="93"/>
      <c r="BH122" s="93"/>
      <c r="BI122" s="93"/>
      <c r="BJ122" s="93"/>
      <c r="BK122" s="93"/>
      <c r="BL122" s="93"/>
      <c r="BM122" s="93"/>
      <c r="BN122" s="93"/>
      <c r="BO122" s="93"/>
    </row>
    <row r="123" spans="1:67" s="83" customFormat="1" x14ac:dyDescent="0.25">
      <c r="A123" s="88"/>
      <c r="B123" s="88"/>
      <c r="C123" s="88"/>
      <c r="D123" s="88"/>
      <c r="E123" s="88"/>
      <c r="Z123" s="93"/>
      <c r="AA123" s="93"/>
      <c r="AB123" s="93"/>
      <c r="AC123" s="93"/>
      <c r="AD123" s="93"/>
      <c r="AE123" s="93"/>
      <c r="AF123" s="93"/>
      <c r="AG123" s="93"/>
      <c r="AH123" s="93"/>
      <c r="AI123" s="93"/>
      <c r="AJ123" s="93"/>
      <c r="AK123" s="93"/>
      <c r="AL123" s="93"/>
      <c r="AM123" s="93"/>
      <c r="AN123" s="93"/>
      <c r="AO123" s="93"/>
      <c r="AP123" s="93"/>
      <c r="AQ123" s="93"/>
      <c r="AR123" s="93"/>
      <c r="AS123" s="93"/>
      <c r="AT123" s="93"/>
      <c r="AU123" s="93"/>
      <c r="AV123" s="93"/>
      <c r="AW123" s="93"/>
      <c r="AX123" s="93"/>
      <c r="AY123" s="93"/>
      <c r="AZ123" s="93"/>
      <c r="BA123" s="93"/>
      <c r="BB123" s="93"/>
      <c r="BC123" s="93"/>
      <c r="BD123" s="93"/>
      <c r="BE123" s="93"/>
      <c r="BF123" s="93"/>
      <c r="BG123" s="93"/>
      <c r="BH123" s="93"/>
      <c r="BI123" s="93"/>
      <c r="BJ123" s="93"/>
      <c r="BK123" s="93"/>
      <c r="BL123" s="93"/>
      <c r="BM123" s="93"/>
      <c r="BN123" s="93"/>
      <c r="BO123" s="93"/>
    </row>
    <row r="124" spans="1:67" s="83" customFormat="1" x14ac:dyDescent="0.25">
      <c r="A124" s="88"/>
      <c r="B124" s="88"/>
      <c r="C124" s="88"/>
      <c r="D124" s="88"/>
      <c r="E124" s="88"/>
      <c r="Z124" s="93"/>
      <c r="AA124" s="93"/>
      <c r="AB124" s="93"/>
      <c r="AC124" s="93"/>
      <c r="AD124" s="93"/>
      <c r="AE124" s="93"/>
      <c r="AF124" s="93"/>
      <c r="AG124" s="93"/>
      <c r="AH124" s="93"/>
      <c r="AI124" s="93"/>
      <c r="AJ124" s="93"/>
      <c r="AK124" s="93"/>
      <c r="AL124" s="93"/>
      <c r="AM124" s="93"/>
      <c r="AN124" s="93"/>
      <c r="AO124" s="93"/>
      <c r="AP124" s="93"/>
      <c r="AQ124" s="93"/>
      <c r="AR124" s="93"/>
      <c r="AS124" s="93"/>
      <c r="AT124" s="93"/>
      <c r="AU124" s="93"/>
      <c r="AV124" s="93"/>
      <c r="AW124" s="93"/>
      <c r="AX124" s="93"/>
      <c r="AY124" s="93"/>
      <c r="AZ124" s="93"/>
      <c r="BA124" s="93"/>
      <c r="BB124" s="93"/>
      <c r="BC124" s="93"/>
      <c r="BD124" s="93"/>
      <c r="BE124" s="93"/>
      <c r="BF124" s="93"/>
      <c r="BG124" s="93"/>
      <c r="BH124" s="93"/>
      <c r="BI124" s="93"/>
      <c r="BJ124" s="93"/>
      <c r="BK124" s="93"/>
      <c r="BL124" s="93"/>
      <c r="BM124" s="93"/>
      <c r="BN124" s="93"/>
      <c r="BO124" s="93"/>
    </row>
    <row r="125" spans="1:67" s="83" customFormat="1" x14ac:dyDescent="0.25">
      <c r="A125" s="88"/>
      <c r="B125" s="88"/>
      <c r="C125" s="88"/>
      <c r="D125" s="88"/>
      <c r="E125" s="88"/>
      <c r="Z125" s="93"/>
      <c r="AA125" s="93"/>
      <c r="AB125" s="93"/>
      <c r="AC125" s="93"/>
      <c r="AD125" s="93"/>
      <c r="AE125" s="93"/>
      <c r="AF125" s="93"/>
      <c r="AG125" s="93"/>
      <c r="AH125" s="93"/>
      <c r="AI125" s="93"/>
      <c r="AJ125" s="93"/>
      <c r="AK125" s="93"/>
      <c r="AL125" s="93"/>
      <c r="AM125" s="93"/>
      <c r="AN125" s="93"/>
      <c r="AO125" s="93"/>
      <c r="AP125" s="93"/>
      <c r="AQ125" s="93"/>
      <c r="AR125" s="93"/>
      <c r="AS125" s="93"/>
      <c r="AT125" s="93"/>
      <c r="AU125" s="93"/>
      <c r="AV125" s="93"/>
      <c r="AW125" s="93"/>
      <c r="AX125" s="93"/>
      <c r="AY125" s="93"/>
      <c r="AZ125" s="93"/>
      <c r="BA125" s="93"/>
      <c r="BB125" s="93"/>
      <c r="BC125" s="93"/>
      <c r="BD125" s="93"/>
      <c r="BE125" s="93"/>
      <c r="BF125" s="93"/>
      <c r="BG125" s="93"/>
      <c r="BH125" s="93"/>
      <c r="BI125" s="93"/>
      <c r="BJ125" s="93"/>
      <c r="BK125" s="93"/>
      <c r="BL125" s="93"/>
      <c r="BM125" s="93"/>
      <c r="BN125" s="93"/>
      <c r="BO125" s="93"/>
    </row>
    <row r="126" spans="1:67" s="83" customFormat="1" x14ac:dyDescent="0.25">
      <c r="A126" s="88"/>
      <c r="B126" s="88"/>
      <c r="C126" s="88"/>
      <c r="D126" s="88"/>
      <c r="E126" s="88"/>
      <c r="Z126" s="93"/>
      <c r="AA126" s="93"/>
      <c r="AB126" s="93"/>
      <c r="AC126" s="93"/>
      <c r="AD126" s="93"/>
      <c r="AE126" s="93"/>
      <c r="AF126" s="93"/>
      <c r="AG126" s="93"/>
      <c r="AH126" s="93"/>
      <c r="AI126" s="93"/>
      <c r="AJ126" s="93"/>
      <c r="AK126" s="93"/>
      <c r="AL126" s="93"/>
      <c r="AM126" s="93"/>
      <c r="AN126" s="93"/>
      <c r="AO126" s="93"/>
      <c r="AP126" s="93"/>
      <c r="AQ126" s="93"/>
      <c r="AR126" s="93"/>
      <c r="AS126" s="93"/>
      <c r="AT126" s="93"/>
      <c r="AU126" s="93"/>
      <c r="AV126" s="93"/>
      <c r="AW126" s="93"/>
      <c r="AX126" s="93"/>
      <c r="AY126" s="93"/>
      <c r="AZ126" s="93"/>
      <c r="BA126" s="93"/>
      <c r="BB126" s="93"/>
      <c r="BC126" s="93"/>
      <c r="BD126" s="93"/>
      <c r="BE126" s="93"/>
      <c r="BF126" s="93"/>
      <c r="BG126" s="93"/>
      <c r="BH126" s="93"/>
      <c r="BI126" s="93"/>
      <c r="BJ126" s="93"/>
      <c r="BK126" s="93"/>
      <c r="BL126" s="93"/>
      <c r="BM126" s="93"/>
      <c r="BN126" s="93"/>
      <c r="BO126" s="93"/>
    </row>
    <row r="127" spans="1:67" s="83" customFormat="1" x14ac:dyDescent="0.25">
      <c r="A127" s="88"/>
      <c r="B127" s="88"/>
      <c r="C127" s="88"/>
      <c r="D127" s="88"/>
      <c r="E127" s="88"/>
      <c r="Z127" s="93"/>
      <c r="AA127" s="93"/>
      <c r="AB127" s="93"/>
      <c r="AC127" s="93"/>
      <c r="AD127" s="93"/>
      <c r="AE127" s="93"/>
      <c r="AF127" s="93"/>
      <c r="AG127" s="93"/>
      <c r="AH127" s="93"/>
      <c r="AI127" s="93"/>
      <c r="AJ127" s="93"/>
      <c r="AK127" s="93"/>
      <c r="AL127" s="93"/>
      <c r="AM127" s="93"/>
      <c r="AN127" s="93"/>
      <c r="AO127" s="93"/>
      <c r="AP127" s="93"/>
      <c r="AQ127" s="93"/>
      <c r="AR127" s="93"/>
      <c r="AS127" s="93"/>
      <c r="AT127" s="93"/>
      <c r="AU127" s="93"/>
      <c r="AV127" s="93"/>
      <c r="AW127" s="93"/>
      <c r="AX127" s="93"/>
      <c r="AY127" s="93"/>
      <c r="AZ127" s="93"/>
      <c r="BA127" s="93"/>
      <c r="BB127" s="93"/>
      <c r="BC127" s="93"/>
      <c r="BD127" s="93"/>
      <c r="BE127" s="93"/>
      <c r="BF127" s="93"/>
      <c r="BG127" s="93"/>
      <c r="BH127" s="93"/>
      <c r="BI127" s="93"/>
      <c r="BJ127" s="93"/>
      <c r="BK127" s="93"/>
      <c r="BL127" s="93"/>
      <c r="BM127" s="93"/>
      <c r="BN127" s="93"/>
      <c r="BO127" s="93"/>
    </row>
    <row r="128" spans="1:67" s="83" customFormat="1" x14ac:dyDescent="0.25">
      <c r="A128" s="88"/>
      <c r="B128" s="88"/>
      <c r="C128" s="88"/>
      <c r="D128" s="88"/>
      <c r="E128" s="88"/>
      <c r="Z128" s="93"/>
      <c r="AA128" s="93"/>
      <c r="AB128" s="93"/>
      <c r="AC128" s="93"/>
      <c r="AD128" s="93"/>
      <c r="AE128" s="93"/>
      <c r="AF128" s="93"/>
      <c r="AG128" s="93"/>
      <c r="AH128" s="93"/>
      <c r="AI128" s="93"/>
      <c r="AJ128" s="93"/>
      <c r="AK128" s="93"/>
      <c r="AL128" s="93"/>
      <c r="AM128" s="93"/>
      <c r="AN128" s="93"/>
      <c r="AO128" s="93"/>
      <c r="AP128" s="93"/>
      <c r="AQ128" s="93"/>
      <c r="AR128" s="93"/>
      <c r="AS128" s="93"/>
      <c r="AT128" s="93"/>
      <c r="AU128" s="93"/>
      <c r="AV128" s="93"/>
      <c r="AW128" s="93"/>
      <c r="AX128" s="93"/>
      <c r="AY128" s="93"/>
      <c r="AZ128" s="93"/>
      <c r="BA128" s="93"/>
      <c r="BB128" s="93"/>
      <c r="BC128" s="93"/>
      <c r="BD128" s="93"/>
      <c r="BE128" s="93"/>
      <c r="BF128" s="93"/>
      <c r="BG128" s="93"/>
      <c r="BH128" s="93"/>
      <c r="BI128" s="93"/>
      <c r="BJ128" s="93"/>
      <c r="BK128" s="93"/>
      <c r="BL128" s="93"/>
      <c r="BM128" s="93"/>
      <c r="BN128" s="93"/>
      <c r="BO128" s="93"/>
    </row>
    <row r="129" spans="1:67" s="83" customFormat="1" x14ac:dyDescent="0.25">
      <c r="A129" s="88"/>
      <c r="B129" s="88"/>
      <c r="C129" s="88"/>
      <c r="D129" s="88"/>
      <c r="E129" s="88"/>
      <c r="Z129" s="93"/>
      <c r="AA129" s="93"/>
      <c r="AB129" s="93"/>
      <c r="AC129" s="93"/>
      <c r="AD129" s="93"/>
      <c r="AE129" s="93"/>
      <c r="AF129" s="93"/>
      <c r="AG129" s="93"/>
      <c r="AH129" s="93"/>
      <c r="AI129" s="93"/>
      <c r="AJ129" s="93"/>
      <c r="AK129" s="93"/>
      <c r="AL129" s="93"/>
      <c r="AM129" s="93"/>
      <c r="AN129" s="93"/>
      <c r="AO129" s="93"/>
      <c r="AP129" s="93"/>
      <c r="AQ129" s="93"/>
      <c r="AR129" s="93"/>
      <c r="AS129" s="93"/>
      <c r="AT129" s="93"/>
      <c r="AU129" s="93"/>
      <c r="AV129" s="93"/>
      <c r="AW129" s="93"/>
      <c r="AX129" s="93"/>
      <c r="AY129" s="93"/>
      <c r="AZ129" s="93"/>
      <c r="BA129" s="93"/>
      <c r="BB129" s="93"/>
      <c r="BC129" s="93"/>
      <c r="BD129" s="93"/>
      <c r="BE129" s="93"/>
      <c r="BF129" s="93"/>
      <c r="BG129" s="93"/>
      <c r="BH129" s="93"/>
      <c r="BI129" s="93"/>
      <c r="BJ129" s="93"/>
      <c r="BK129" s="93"/>
      <c r="BL129" s="93"/>
      <c r="BM129" s="93"/>
      <c r="BN129" s="93"/>
      <c r="BO129" s="93"/>
    </row>
  </sheetData>
  <mergeCells count="3">
    <mergeCell ref="B4:E4"/>
    <mergeCell ref="B8:E8"/>
    <mergeCell ref="B1:D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G214"/>
  <sheetViews>
    <sheetView tabSelected="1" zoomScale="80" zoomScaleNormal="80" workbookViewId="0">
      <selection activeCell="C18" sqref="C18"/>
    </sheetView>
  </sheetViews>
  <sheetFormatPr baseColWidth="10" defaultColWidth="11.42578125" defaultRowHeight="15" x14ac:dyDescent="0.25"/>
  <cols>
    <col min="1" max="1" width="11.5703125" style="83"/>
    <col min="2" max="2" width="17" customWidth="1"/>
    <col min="3" max="3" width="40.42578125" customWidth="1"/>
    <col min="4" max="4" width="35.140625" customWidth="1"/>
    <col min="5" max="5" width="17.85546875" customWidth="1"/>
    <col min="6" max="6" width="17.5703125" customWidth="1"/>
    <col min="7" max="8" width="21.5703125" customWidth="1"/>
    <col min="9" max="9" width="25.42578125" customWidth="1"/>
    <col min="10" max="10" width="35.5703125" customWidth="1"/>
    <col min="11" max="11" width="46.42578125" customWidth="1"/>
    <col min="12" max="12" width="20.140625" customWidth="1"/>
    <col min="13" max="13" width="21.85546875" customWidth="1"/>
    <col min="14" max="14" width="19.5703125" customWidth="1"/>
    <col min="15" max="15" width="13.5703125" customWidth="1"/>
    <col min="16" max="16" width="18.42578125" customWidth="1"/>
    <col min="17" max="17" width="14.42578125" customWidth="1"/>
    <col min="18" max="18" width="16.5703125" customWidth="1"/>
    <col min="19" max="19" width="19.85546875" customWidth="1"/>
    <col min="20" max="20" width="14.85546875" customWidth="1"/>
    <col min="21" max="21" width="53.5703125" customWidth="1"/>
    <col min="22" max="22" width="33.42578125" customWidth="1"/>
    <col min="23" max="23" width="23.5703125" customWidth="1"/>
    <col min="45" max="111" width="10.85546875"/>
  </cols>
  <sheetData>
    <row r="1" spans="1:111" s="96" customFormat="1" ht="38.1" customHeight="1" x14ac:dyDescent="0.25">
      <c r="B1" s="234" t="s">
        <v>597</v>
      </c>
      <c r="C1" s="234"/>
      <c r="D1" s="234"/>
    </row>
    <row r="2" spans="1:111" s="83" customFormat="1" x14ac:dyDescent="0.25"/>
    <row r="3" spans="1:111" ht="23.1" customHeight="1" x14ac:dyDescent="0.35">
      <c r="B3" s="235" t="s">
        <v>598</v>
      </c>
      <c r="C3" s="235"/>
      <c r="D3" s="235"/>
      <c r="E3" s="235"/>
      <c r="F3" s="235"/>
      <c r="G3" s="235"/>
      <c r="H3" s="235"/>
      <c r="I3" s="235"/>
      <c r="J3" s="235"/>
      <c r="K3" s="235"/>
      <c r="L3" s="235"/>
      <c r="M3" s="235"/>
      <c r="N3" s="235"/>
      <c r="O3" s="235"/>
      <c r="P3" s="235"/>
      <c r="Q3" s="235"/>
      <c r="R3" s="235"/>
      <c r="S3" s="235"/>
      <c r="T3" s="235"/>
      <c r="U3" s="235"/>
      <c r="V3" s="235"/>
      <c r="W3" s="83"/>
      <c r="X3" s="83"/>
      <c r="Y3" s="83"/>
      <c r="Z3" s="83"/>
      <c r="AA3" s="83"/>
      <c r="AB3" s="83"/>
      <c r="AC3" s="83"/>
      <c r="AD3" s="83"/>
      <c r="AE3" s="83"/>
      <c r="AF3" s="83"/>
      <c r="AG3" s="83"/>
      <c r="AH3" s="83"/>
      <c r="AI3" s="83"/>
      <c r="AJ3" s="83"/>
      <c r="AK3" s="83"/>
      <c r="AL3" s="83"/>
      <c r="AM3" s="83"/>
      <c r="AN3" s="83"/>
      <c r="AO3" s="83"/>
      <c r="AP3" s="83"/>
      <c r="AQ3" s="83"/>
      <c r="AR3" s="83"/>
      <c r="AS3" s="83"/>
      <c r="AT3" s="83"/>
      <c r="AU3" s="83"/>
      <c r="AV3" s="83"/>
      <c r="AW3" s="83"/>
      <c r="AX3" s="83"/>
      <c r="AY3" s="83"/>
      <c r="AZ3" s="83"/>
      <c r="BA3" s="83"/>
      <c r="BB3" s="83"/>
      <c r="BC3" s="83"/>
      <c r="BD3" s="83"/>
      <c r="BE3" s="83"/>
      <c r="BF3" s="83"/>
      <c r="BG3" s="83"/>
      <c r="BH3" s="83"/>
      <c r="BI3" s="83"/>
      <c r="BJ3" s="83"/>
      <c r="BK3" s="83"/>
      <c r="BL3" s="83"/>
      <c r="BM3" s="83"/>
      <c r="BN3" s="83"/>
      <c r="BO3" s="83"/>
      <c r="BP3" s="83"/>
      <c r="BQ3" s="83"/>
      <c r="BR3" s="83"/>
      <c r="BS3" s="83"/>
      <c r="BT3" s="83"/>
      <c r="BU3" s="83"/>
      <c r="BV3" s="83"/>
      <c r="BW3" s="83"/>
      <c r="BX3" s="83"/>
      <c r="BY3" s="83"/>
      <c r="BZ3" s="83"/>
      <c r="CA3" s="83"/>
      <c r="CB3" s="83"/>
      <c r="CC3" s="83"/>
      <c r="CD3" s="83"/>
      <c r="CE3" s="83"/>
      <c r="CF3" s="83"/>
      <c r="CG3" s="83"/>
      <c r="CH3" s="83"/>
      <c r="CI3" s="83"/>
      <c r="CJ3" s="83"/>
      <c r="CK3" s="83"/>
      <c r="CL3" s="83"/>
      <c r="CM3" s="83"/>
      <c r="CN3" s="83"/>
      <c r="CO3" s="83"/>
      <c r="CP3" s="83"/>
      <c r="CQ3" s="83"/>
      <c r="CR3" s="83"/>
      <c r="CS3" s="83"/>
      <c r="CT3" s="83"/>
      <c r="CU3" s="83"/>
      <c r="CV3" s="83"/>
      <c r="CW3" s="83"/>
      <c r="CX3" s="83"/>
      <c r="CY3" s="83"/>
      <c r="CZ3" s="83"/>
      <c r="DA3" s="83"/>
      <c r="DB3" s="83"/>
      <c r="DC3" s="83"/>
      <c r="DD3" s="83"/>
      <c r="DE3" s="83"/>
      <c r="DF3" s="83"/>
      <c r="DG3" s="83"/>
    </row>
    <row r="4" spans="1:111" s="138" customFormat="1" ht="84.95" customHeight="1" x14ac:dyDescent="0.25">
      <c r="A4" s="223"/>
      <c r="B4" s="135" t="s">
        <v>19</v>
      </c>
      <c r="C4" s="135" t="s">
        <v>599</v>
      </c>
      <c r="D4" s="135" t="s">
        <v>32</v>
      </c>
      <c r="E4" s="135" t="s">
        <v>600</v>
      </c>
      <c r="F4" s="135" t="s">
        <v>34</v>
      </c>
      <c r="G4" s="135" t="s">
        <v>601</v>
      </c>
      <c r="H4" s="135" t="s">
        <v>602</v>
      </c>
      <c r="I4" s="135" t="s">
        <v>603</v>
      </c>
      <c r="J4" s="135" t="s">
        <v>41</v>
      </c>
      <c r="K4" s="135" t="s">
        <v>47</v>
      </c>
      <c r="L4" s="135" t="s">
        <v>49</v>
      </c>
      <c r="M4" s="135" t="s">
        <v>604</v>
      </c>
      <c r="N4" s="135" t="s">
        <v>52</v>
      </c>
      <c r="O4" s="135" t="s">
        <v>605</v>
      </c>
      <c r="P4" s="135" t="s">
        <v>606</v>
      </c>
      <c r="Q4" s="135" t="s">
        <v>607</v>
      </c>
      <c r="R4" s="135" t="s">
        <v>608</v>
      </c>
      <c r="S4" s="135" t="s">
        <v>609</v>
      </c>
      <c r="T4" s="135" t="s">
        <v>68</v>
      </c>
      <c r="U4" s="137" t="s">
        <v>71</v>
      </c>
      <c r="V4" s="135" t="s">
        <v>610</v>
      </c>
      <c r="W4" s="134"/>
      <c r="X4" s="134"/>
      <c r="Y4" s="134"/>
      <c r="Z4" s="134"/>
      <c r="AA4" s="134"/>
      <c r="AB4" s="134"/>
      <c r="AC4" s="134"/>
      <c r="AD4" s="134"/>
      <c r="AE4" s="134"/>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4"/>
      <c r="BO4" s="134"/>
      <c r="BP4" s="134"/>
      <c r="BQ4" s="134"/>
      <c r="BR4" s="134"/>
      <c r="BS4" s="134"/>
      <c r="BT4" s="134"/>
      <c r="BU4" s="134"/>
      <c r="BV4" s="134"/>
      <c r="BW4" s="134"/>
      <c r="BX4" s="134"/>
      <c r="BY4" s="134"/>
      <c r="BZ4" s="134"/>
      <c r="CA4" s="134"/>
      <c r="CB4" s="134"/>
      <c r="CC4" s="134"/>
      <c r="CD4" s="134"/>
      <c r="CE4" s="134"/>
      <c r="CF4" s="134"/>
      <c r="CG4" s="134"/>
      <c r="CH4" s="134"/>
      <c r="CI4" s="134"/>
      <c r="CJ4" s="134"/>
      <c r="CK4" s="134"/>
      <c r="CL4" s="134"/>
      <c r="CM4" s="134"/>
      <c r="CN4" s="134"/>
      <c r="CO4" s="134"/>
      <c r="CP4" s="134"/>
      <c r="CQ4" s="134"/>
      <c r="CR4" s="134"/>
      <c r="CS4" s="134"/>
      <c r="CT4" s="134"/>
      <c r="CU4" s="134"/>
      <c r="CV4" s="134"/>
      <c r="CW4" s="134"/>
      <c r="CX4" s="134"/>
      <c r="CY4" s="134"/>
      <c r="CZ4" s="134"/>
      <c r="DA4" s="134"/>
      <c r="DB4" s="134"/>
      <c r="DC4" s="134"/>
      <c r="DD4" s="134"/>
      <c r="DE4" s="134"/>
      <c r="DF4" s="134"/>
      <c r="DG4" s="134"/>
    </row>
    <row r="5" spans="1:111" s="138" customFormat="1" ht="15.75" x14ac:dyDescent="0.25">
      <c r="A5" s="134"/>
      <c r="B5" s="238" t="s">
        <v>611</v>
      </c>
      <c r="C5" s="238"/>
      <c r="D5" s="238"/>
      <c r="E5" s="238"/>
      <c r="F5" s="238"/>
      <c r="G5" s="238"/>
      <c r="H5" s="238"/>
      <c r="I5" s="238"/>
      <c r="J5" s="238"/>
      <c r="K5" s="238"/>
      <c r="L5" s="238"/>
      <c r="M5" s="238"/>
      <c r="N5" s="238"/>
      <c r="O5" s="123"/>
      <c r="P5" s="123"/>
      <c r="Q5" s="123"/>
      <c r="R5" s="123"/>
      <c r="S5" s="123"/>
      <c r="T5" s="123"/>
      <c r="U5" s="123"/>
      <c r="V5" s="123"/>
      <c r="W5" s="134"/>
      <c r="X5" s="134"/>
      <c r="Y5" s="134"/>
      <c r="Z5" s="134"/>
      <c r="AA5" s="134"/>
      <c r="AB5" s="134"/>
      <c r="AC5" s="134"/>
      <c r="AD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c r="CB5" s="134"/>
      <c r="CC5" s="134"/>
      <c r="CD5" s="134"/>
      <c r="CE5" s="134"/>
      <c r="CF5" s="134"/>
      <c r="CG5" s="134"/>
      <c r="CH5" s="134"/>
      <c r="CI5" s="134"/>
      <c r="CJ5" s="134"/>
      <c r="CK5" s="134"/>
      <c r="CL5" s="134"/>
      <c r="CM5" s="134"/>
      <c r="CN5" s="134"/>
      <c r="CO5" s="134"/>
      <c r="CP5" s="134"/>
      <c r="CQ5" s="134"/>
      <c r="CR5" s="134"/>
      <c r="CS5" s="134"/>
      <c r="CT5" s="134"/>
      <c r="CU5" s="134"/>
      <c r="CV5" s="134"/>
      <c r="CW5" s="134"/>
      <c r="CX5" s="134"/>
      <c r="CY5" s="134"/>
      <c r="CZ5" s="134"/>
      <c r="DA5" s="134"/>
      <c r="DB5" s="134"/>
      <c r="DC5" s="134"/>
      <c r="DD5" s="134"/>
      <c r="DE5" s="134"/>
      <c r="DF5" s="134"/>
      <c r="DG5" s="134"/>
    </row>
    <row r="6" spans="1:111" s="138" customFormat="1" ht="94.5" x14ac:dyDescent="0.25">
      <c r="A6" s="225"/>
      <c r="B6" s="219" t="s">
        <v>612</v>
      </c>
      <c r="C6" s="129" t="s">
        <v>613</v>
      </c>
      <c r="D6" s="129" t="s">
        <v>614</v>
      </c>
      <c r="E6" s="201" t="s">
        <v>615</v>
      </c>
      <c r="F6" s="229">
        <v>1</v>
      </c>
      <c r="G6" s="195" t="s">
        <v>616</v>
      </c>
      <c r="H6" s="218">
        <v>10</v>
      </c>
      <c r="I6" s="142"/>
      <c r="J6" s="140"/>
      <c r="K6" s="141"/>
      <c r="M6" s="142"/>
      <c r="N6" s="142"/>
      <c r="O6" s="143"/>
      <c r="P6" s="169"/>
      <c r="Q6" s="143"/>
      <c r="R6" s="144"/>
      <c r="S6" s="145">
        <f>IFERROR(R6/P6,0)</f>
        <v>0</v>
      </c>
      <c r="T6" s="146"/>
      <c r="U6" s="147"/>
      <c r="V6" s="148">
        <f>IFERROR(F6*S6,0)</f>
        <v>0</v>
      </c>
      <c r="W6" s="134"/>
      <c r="X6" s="134"/>
      <c r="Y6" s="134"/>
      <c r="Z6" s="134"/>
      <c r="AA6" s="134"/>
      <c r="AB6" s="134"/>
      <c r="AC6" s="134"/>
      <c r="AD6" s="134"/>
      <c r="AE6" s="134"/>
      <c r="AF6" s="134"/>
      <c r="AG6" s="134"/>
      <c r="AH6" s="134"/>
      <c r="AI6" s="134"/>
      <c r="AJ6" s="134"/>
      <c r="AK6" s="134"/>
      <c r="AL6" s="134"/>
      <c r="AM6" s="134"/>
      <c r="AN6" s="134"/>
      <c r="AO6" s="134"/>
      <c r="AP6" s="134"/>
      <c r="AQ6" s="134"/>
      <c r="AR6" s="134"/>
      <c r="AS6" s="134"/>
      <c r="AT6" s="134"/>
      <c r="AU6" s="134"/>
      <c r="AV6" s="134"/>
      <c r="AW6" s="134"/>
      <c r="AX6" s="134"/>
      <c r="AY6" s="134"/>
      <c r="AZ6" s="134"/>
      <c r="BA6" s="134"/>
      <c r="BB6" s="134"/>
      <c r="BC6" s="134"/>
      <c r="BD6" s="134"/>
      <c r="BE6" s="134"/>
      <c r="BF6" s="134"/>
      <c r="BG6" s="134"/>
      <c r="BH6" s="134"/>
      <c r="BI6" s="134"/>
      <c r="BJ6" s="134"/>
      <c r="BK6" s="134"/>
      <c r="BL6" s="134"/>
      <c r="BM6" s="134"/>
      <c r="BN6" s="134"/>
      <c r="BO6" s="134"/>
      <c r="BP6" s="134"/>
      <c r="BQ6" s="134"/>
      <c r="BR6" s="134"/>
      <c r="BS6" s="134"/>
      <c r="BT6" s="134"/>
      <c r="BU6" s="134"/>
      <c r="BV6" s="134"/>
      <c r="BW6" s="134"/>
      <c r="BX6" s="134"/>
      <c r="BY6" s="134"/>
      <c r="BZ6" s="134"/>
      <c r="CA6" s="134"/>
      <c r="CB6" s="134"/>
      <c r="CC6" s="134"/>
      <c r="CD6" s="134"/>
      <c r="CE6" s="134"/>
      <c r="CF6" s="134"/>
      <c r="CG6" s="134"/>
      <c r="CH6" s="134"/>
      <c r="CI6" s="134"/>
      <c r="CJ6" s="134"/>
      <c r="CK6" s="134"/>
      <c r="CL6" s="134"/>
      <c r="CM6" s="134"/>
      <c r="CN6" s="134"/>
      <c r="CO6" s="134"/>
      <c r="CP6" s="134"/>
      <c r="CQ6" s="134"/>
      <c r="CR6" s="134"/>
      <c r="CS6" s="134"/>
      <c r="CT6" s="134"/>
      <c r="CU6" s="134"/>
      <c r="CV6" s="134"/>
      <c r="CW6" s="134"/>
      <c r="CX6" s="134"/>
      <c r="CY6" s="134"/>
      <c r="CZ6" s="134"/>
      <c r="DA6" s="134"/>
      <c r="DB6" s="134"/>
      <c r="DC6" s="134"/>
      <c r="DD6" s="134"/>
      <c r="DE6" s="134"/>
      <c r="DF6" s="134"/>
      <c r="DG6" s="134"/>
    </row>
    <row r="7" spans="1:111" s="138" customFormat="1" ht="15.75" x14ac:dyDescent="0.25">
      <c r="A7" s="134"/>
      <c r="B7" s="219" t="s">
        <v>617</v>
      </c>
      <c r="C7" s="129"/>
      <c r="D7" s="129"/>
      <c r="E7" s="201"/>
      <c r="F7" s="222"/>
      <c r="G7" s="195" t="s">
        <v>616</v>
      </c>
      <c r="H7" s="218">
        <v>10</v>
      </c>
      <c r="I7" s="142"/>
      <c r="J7" s="140"/>
      <c r="K7" s="141"/>
      <c r="L7" s="142"/>
      <c r="M7" s="142"/>
      <c r="N7" s="142"/>
      <c r="O7" s="143"/>
      <c r="P7" s="169"/>
      <c r="Q7" s="143"/>
      <c r="R7" s="144"/>
      <c r="S7" s="145">
        <f>IFERROR(R7/P7,0)</f>
        <v>0</v>
      </c>
      <c r="T7" s="146"/>
      <c r="U7" s="147"/>
      <c r="V7" s="148">
        <f t="shared" ref="V7:V15" si="0">IFERROR(F7*S7,0)</f>
        <v>0</v>
      </c>
      <c r="W7" s="134"/>
      <c r="X7" s="134"/>
      <c r="Y7" s="134"/>
      <c r="Z7" s="134"/>
      <c r="AA7" s="134"/>
      <c r="AB7" s="134"/>
      <c r="AC7" s="134"/>
      <c r="AD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c r="CB7" s="134"/>
      <c r="CC7" s="134"/>
      <c r="CD7" s="134"/>
      <c r="CE7" s="134"/>
      <c r="CF7" s="134"/>
      <c r="CG7" s="134"/>
      <c r="CH7" s="134"/>
      <c r="CI7" s="134"/>
      <c r="CJ7" s="134"/>
      <c r="CK7" s="134"/>
      <c r="CL7" s="134"/>
      <c r="CM7" s="134"/>
      <c r="CN7" s="134"/>
      <c r="CO7" s="134"/>
      <c r="CP7" s="134"/>
      <c r="CQ7" s="134"/>
      <c r="CR7" s="134"/>
      <c r="CS7" s="134"/>
      <c r="CT7" s="134"/>
      <c r="CU7" s="134"/>
      <c r="CV7" s="134"/>
      <c r="CW7" s="134"/>
      <c r="CX7" s="134"/>
      <c r="CY7" s="134"/>
      <c r="CZ7" s="134"/>
      <c r="DA7" s="134"/>
      <c r="DB7" s="134"/>
      <c r="DC7" s="134"/>
      <c r="DD7" s="134"/>
      <c r="DE7" s="134"/>
      <c r="DF7" s="134"/>
      <c r="DG7" s="134"/>
    </row>
    <row r="8" spans="1:111" s="138" customFormat="1" ht="15.75" x14ac:dyDescent="0.25">
      <c r="A8" s="134"/>
      <c r="B8" s="219" t="s">
        <v>618</v>
      </c>
      <c r="C8" s="129"/>
      <c r="D8" s="129"/>
      <c r="E8" s="201"/>
      <c r="F8" s="222"/>
      <c r="G8" s="195" t="s">
        <v>616</v>
      </c>
      <c r="H8" s="218">
        <v>10</v>
      </c>
      <c r="I8" s="142"/>
      <c r="J8" s="140"/>
      <c r="K8" s="141"/>
      <c r="L8" s="142"/>
      <c r="M8" s="142"/>
      <c r="N8" s="142"/>
      <c r="O8" s="143"/>
      <c r="P8" s="169"/>
      <c r="Q8" s="143"/>
      <c r="R8" s="144"/>
      <c r="S8" s="145">
        <f t="shared" ref="S8:S15" si="1">IFERROR(R8/P8,0)</f>
        <v>0</v>
      </c>
      <c r="T8" s="146"/>
      <c r="U8" s="147"/>
      <c r="V8" s="148">
        <f t="shared" si="0"/>
        <v>0</v>
      </c>
      <c r="W8" s="134"/>
      <c r="X8" s="134"/>
      <c r="Y8" s="134"/>
      <c r="Z8" s="134"/>
      <c r="AA8" s="134"/>
      <c r="AB8" s="134"/>
      <c r="AC8" s="134"/>
      <c r="AD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c r="CB8" s="134"/>
      <c r="CC8" s="134"/>
      <c r="CD8" s="134"/>
      <c r="CE8" s="134"/>
      <c r="CF8" s="134"/>
      <c r="CG8" s="134"/>
      <c r="CH8" s="134"/>
      <c r="CI8" s="134"/>
      <c r="CJ8" s="134"/>
      <c r="CK8" s="134"/>
      <c r="CL8" s="134"/>
      <c r="CM8" s="134"/>
      <c r="CN8" s="134"/>
      <c r="CO8" s="134"/>
      <c r="CP8" s="134"/>
      <c r="CQ8" s="134"/>
      <c r="CR8" s="134"/>
      <c r="CS8" s="134"/>
      <c r="CT8" s="134"/>
      <c r="CU8" s="134"/>
      <c r="CV8" s="134"/>
      <c r="CW8" s="134"/>
      <c r="CX8" s="134"/>
      <c r="CY8" s="134"/>
      <c r="CZ8" s="134"/>
      <c r="DA8" s="134"/>
      <c r="DB8" s="134"/>
      <c r="DC8" s="134"/>
      <c r="DD8" s="134"/>
      <c r="DE8" s="134"/>
      <c r="DF8" s="134"/>
      <c r="DG8" s="134"/>
    </row>
    <row r="9" spans="1:111" s="138" customFormat="1" ht="15.75" x14ac:dyDescent="0.25">
      <c r="A9" s="134"/>
      <c r="B9" s="219" t="s">
        <v>619</v>
      </c>
      <c r="C9" s="129"/>
      <c r="D9" s="129"/>
      <c r="E9" s="201"/>
      <c r="F9" s="222"/>
      <c r="G9" s="195" t="s">
        <v>616</v>
      </c>
      <c r="H9" s="218">
        <v>10</v>
      </c>
      <c r="I9" s="142"/>
      <c r="J9" s="140"/>
      <c r="K9" s="141"/>
      <c r="L9" s="142"/>
      <c r="M9" s="142"/>
      <c r="N9" s="142"/>
      <c r="O9" s="143"/>
      <c r="P9" s="169"/>
      <c r="Q9" s="143"/>
      <c r="R9" s="144"/>
      <c r="S9" s="145">
        <f t="shared" si="1"/>
        <v>0</v>
      </c>
      <c r="T9" s="146"/>
      <c r="U9" s="147"/>
      <c r="V9" s="148">
        <f t="shared" si="0"/>
        <v>0</v>
      </c>
      <c r="W9" s="134"/>
      <c r="X9" s="134"/>
      <c r="Y9" s="134"/>
      <c r="Z9" s="134"/>
      <c r="AA9" s="134"/>
      <c r="AB9" s="134"/>
      <c r="AC9" s="134"/>
      <c r="AD9" s="134"/>
      <c r="AE9" s="134"/>
      <c r="AF9" s="134"/>
      <c r="AG9" s="134"/>
      <c r="AH9" s="134"/>
      <c r="AI9" s="134"/>
      <c r="AJ9" s="134"/>
      <c r="AK9" s="134"/>
      <c r="AL9" s="134"/>
      <c r="AM9" s="134"/>
      <c r="AN9" s="134"/>
      <c r="AO9" s="134"/>
      <c r="AP9" s="134"/>
      <c r="AQ9" s="134"/>
      <c r="AR9" s="134"/>
      <c r="AS9" s="134"/>
      <c r="AT9" s="134"/>
      <c r="AU9" s="134"/>
      <c r="AV9" s="134"/>
      <c r="AW9" s="134"/>
      <c r="AX9" s="134"/>
      <c r="AY9" s="134"/>
      <c r="AZ9" s="134"/>
      <c r="BA9" s="134"/>
      <c r="BB9" s="134"/>
      <c r="BC9" s="134"/>
      <c r="BD9" s="134"/>
      <c r="BE9" s="134"/>
      <c r="BF9" s="134"/>
      <c r="BG9" s="134"/>
      <c r="BH9" s="134"/>
      <c r="BI9" s="134"/>
      <c r="BJ9" s="134"/>
      <c r="BK9" s="134"/>
      <c r="BL9" s="134"/>
      <c r="BM9" s="134"/>
      <c r="BN9" s="134"/>
      <c r="BO9" s="134"/>
      <c r="BP9" s="134"/>
      <c r="BQ9" s="134"/>
      <c r="BR9" s="134"/>
      <c r="BS9" s="134"/>
      <c r="BT9" s="134"/>
      <c r="BU9" s="134"/>
      <c r="BV9" s="134"/>
      <c r="BW9" s="134"/>
      <c r="BX9" s="134"/>
      <c r="BY9" s="134"/>
      <c r="BZ9" s="134"/>
      <c r="CA9" s="134"/>
      <c r="CB9" s="134"/>
      <c r="CC9" s="134"/>
      <c r="CD9" s="134"/>
      <c r="CE9" s="134"/>
      <c r="CF9" s="134"/>
      <c r="CG9" s="134"/>
      <c r="CH9" s="134"/>
      <c r="CI9" s="134"/>
      <c r="CJ9" s="134"/>
      <c r="CK9" s="134"/>
      <c r="CL9" s="134"/>
      <c r="CM9" s="134"/>
      <c r="CN9" s="134"/>
      <c r="CO9" s="134"/>
      <c r="CP9" s="134"/>
      <c r="CQ9" s="134"/>
      <c r="CR9" s="134"/>
      <c r="CS9" s="134"/>
      <c r="CT9" s="134"/>
      <c r="CU9" s="134"/>
      <c r="CV9" s="134"/>
      <c r="CW9" s="134"/>
      <c r="CX9" s="134"/>
      <c r="CY9" s="134"/>
      <c r="CZ9" s="134"/>
      <c r="DA9" s="134"/>
      <c r="DB9" s="134"/>
      <c r="DC9" s="134"/>
      <c r="DD9" s="134"/>
      <c r="DE9" s="134"/>
      <c r="DF9" s="134"/>
      <c r="DG9" s="134"/>
    </row>
    <row r="10" spans="1:111" s="138" customFormat="1" ht="15.75" x14ac:dyDescent="0.25">
      <c r="A10" s="134"/>
      <c r="B10" s="219" t="s">
        <v>620</v>
      </c>
      <c r="C10" s="129"/>
      <c r="D10" s="129"/>
      <c r="E10" s="201"/>
      <c r="F10" s="222"/>
      <c r="G10" s="195" t="s">
        <v>616</v>
      </c>
      <c r="H10" s="218">
        <v>10</v>
      </c>
      <c r="I10" s="142"/>
      <c r="J10" s="140"/>
      <c r="K10" s="141"/>
      <c r="L10" s="142"/>
      <c r="M10" s="142"/>
      <c r="N10" s="142"/>
      <c r="O10" s="143"/>
      <c r="P10" s="169"/>
      <c r="Q10" s="143"/>
      <c r="R10" s="144"/>
      <c r="S10" s="145">
        <f t="shared" si="1"/>
        <v>0</v>
      </c>
      <c r="T10" s="146"/>
      <c r="U10" s="147"/>
      <c r="V10" s="148">
        <f t="shared" si="0"/>
        <v>0</v>
      </c>
      <c r="W10" s="134"/>
      <c r="X10" s="134"/>
      <c r="Y10" s="134"/>
      <c r="Z10" s="134"/>
      <c r="AA10" s="134"/>
      <c r="AB10" s="134"/>
      <c r="AC10" s="134"/>
      <c r="AD10" s="134"/>
      <c r="AE10" s="134"/>
      <c r="AF10" s="134"/>
      <c r="AG10" s="134"/>
      <c r="AH10" s="134"/>
      <c r="AI10" s="134"/>
      <c r="AJ10" s="134"/>
      <c r="AK10" s="134"/>
      <c r="AL10" s="134"/>
      <c r="AM10" s="134"/>
      <c r="AN10" s="134"/>
      <c r="AO10" s="134"/>
      <c r="AP10" s="134"/>
      <c r="AQ10" s="134"/>
      <c r="AR10" s="134"/>
      <c r="AS10" s="134"/>
      <c r="AT10" s="134"/>
      <c r="AU10" s="134"/>
      <c r="AV10" s="134"/>
      <c r="AW10" s="134"/>
      <c r="AX10" s="134"/>
      <c r="AY10" s="134"/>
      <c r="AZ10" s="134"/>
      <c r="BA10" s="134"/>
      <c r="BB10" s="134"/>
      <c r="BC10" s="134"/>
      <c r="BD10" s="134"/>
      <c r="BE10" s="134"/>
      <c r="BF10" s="134"/>
      <c r="BG10" s="134"/>
      <c r="BH10" s="134"/>
      <c r="BI10" s="134"/>
      <c r="BJ10" s="134"/>
      <c r="BK10" s="134"/>
      <c r="BL10" s="134"/>
      <c r="BM10" s="134"/>
      <c r="BN10" s="134"/>
      <c r="BO10" s="134"/>
      <c r="BP10" s="134"/>
      <c r="BQ10" s="134"/>
      <c r="BR10" s="134"/>
      <c r="BS10" s="134"/>
      <c r="BT10" s="134"/>
      <c r="BU10" s="134"/>
      <c r="BV10" s="134"/>
      <c r="BW10" s="134"/>
      <c r="BX10" s="134"/>
      <c r="BY10" s="134"/>
      <c r="BZ10" s="134"/>
      <c r="CA10" s="134"/>
      <c r="CB10" s="134"/>
      <c r="CC10" s="134"/>
      <c r="CD10" s="134"/>
      <c r="CE10" s="134"/>
      <c r="CF10" s="134"/>
      <c r="CG10" s="134"/>
      <c r="CH10" s="134"/>
      <c r="CI10" s="134"/>
      <c r="CJ10" s="134"/>
      <c r="CK10" s="134"/>
      <c r="CL10" s="134"/>
      <c r="CM10" s="134"/>
      <c r="CN10" s="134"/>
      <c r="CO10" s="134"/>
      <c r="CP10" s="134"/>
      <c r="CQ10" s="134"/>
      <c r="CR10" s="134"/>
      <c r="CS10" s="134"/>
      <c r="CT10" s="134"/>
      <c r="CU10" s="134"/>
      <c r="CV10" s="134"/>
      <c r="CW10" s="134"/>
      <c r="CX10" s="134"/>
      <c r="CY10" s="134"/>
      <c r="CZ10" s="134"/>
      <c r="DA10" s="134"/>
      <c r="DB10" s="134"/>
      <c r="DC10" s="134"/>
      <c r="DD10" s="134"/>
      <c r="DE10" s="134"/>
      <c r="DF10" s="134"/>
      <c r="DG10" s="134"/>
    </row>
    <row r="11" spans="1:111" s="138" customFormat="1" ht="15.75" x14ac:dyDescent="0.25">
      <c r="A11" s="226"/>
      <c r="B11" s="219" t="s">
        <v>621</v>
      </c>
      <c r="C11" s="129"/>
      <c r="D11" s="129"/>
      <c r="E11" s="201"/>
      <c r="F11" s="222"/>
      <c r="G11" s="195" t="s">
        <v>616</v>
      </c>
      <c r="H11" s="218">
        <v>10</v>
      </c>
      <c r="I11" s="142"/>
      <c r="J11" s="140"/>
      <c r="K11" s="141"/>
      <c r="L11" s="142"/>
      <c r="M11" s="142"/>
      <c r="N11" s="142"/>
      <c r="O11" s="143"/>
      <c r="P11" s="169"/>
      <c r="Q11" s="143"/>
      <c r="R11" s="144"/>
      <c r="S11" s="145">
        <f t="shared" si="1"/>
        <v>0</v>
      </c>
      <c r="T11" s="146"/>
      <c r="U11" s="147"/>
      <c r="V11" s="148">
        <f t="shared" si="0"/>
        <v>0</v>
      </c>
      <c r="W11" s="134"/>
      <c r="X11" s="134"/>
      <c r="Y11" s="134"/>
      <c r="Z11" s="134"/>
      <c r="AA11" s="134"/>
      <c r="AB11" s="134"/>
      <c r="AC11" s="134"/>
      <c r="AD11" s="134"/>
      <c r="AE11" s="134"/>
      <c r="AF11" s="134"/>
      <c r="AG11" s="134"/>
      <c r="AH11" s="134"/>
      <c r="AI11" s="134"/>
      <c r="AJ11" s="134"/>
      <c r="AK11" s="134"/>
      <c r="AL11" s="134"/>
      <c r="AM11" s="134"/>
      <c r="AN11" s="134"/>
      <c r="AO11" s="134"/>
      <c r="AP11" s="134"/>
      <c r="AQ11" s="134"/>
      <c r="AR11" s="134"/>
      <c r="AS11" s="134"/>
      <c r="AT11" s="134"/>
      <c r="AU11" s="134"/>
      <c r="AV11" s="134"/>
      <c r="AW11" s="134"/>
      <c r="AX11" s="134"/>
      <c r="AY11" s="134"/>
      <c r="AZ11" s="134"/>
      <c r="BA11" s="134"/>
      <c r="BB11" s="134"/>
      <c r="BC11" s="134"/>
      <c r="BD11" s="134"/>
      <c r="BE11" s="134"/>
      <c r="BF11" s="134"/>
      <c r="BG11" s="134"/>
      <c r="BH11" s="134"/>
      <c r="BI11" s="134"/>
      <c r="BJ11" s="134"/>
      <c r="BK11" s="134"/>
      <c r="BL11" s="134"/>
      <c r="BM11" s="134"/>
      <c r="BN11" s="134"/>
      <c r="BO11" s="134"/>
      <c r="BP11" s="134"/>
      <c r="BQ11" s="134"/>
      <c r="BR11" s="134"/>
      <c r="BS11" s="134"/>
      <c r="BT11" s="134"/>
      <c r="BU11" s="134"/>
      <c r="BV11" s="134"/>
      <c r="BW11" s="134"/>
      <c r="BX11" s="134"/>
      <c r="BY11" s="134"/>
      <c r="BZ11" s="134"/>
      <c r="CA11" s="134"/>
      <c r="CB11" s="134"/>
      <c r="CC11" s="134"/>
      <c r="CD11" s="134"/>
      <c r="CE11" s="134"/>
      <c r="CF11" s="134"/>
      <c r="CG11" s="134"/>
      <c r="CH11" s="134"/>
      <c r="CI11" s="134"/>
      <c r="CJ11" s="134"/>
      <c r="CK11" s="134"/>
      <c r="CL11" s="134"/>
      <c r="CM11" s="134"/>
      <c r="CN11" s="134"/>
      <c r="CO11" s="134"/>
      <c r="CP11" s="134"/>
      <c r="CQ11" s="134"/>
      <c r="CR11" s="134"/>
      <c r="CS11" s="134"/>
      <c r="CT11" s="134"/>
      <c r="CU11" s="134"/>
      <c r="CV11" s="134"/>
      <c r="CW11" s="134"/>
      <c r="CX11" s="134"/>
      <c r="CY11" s="134"/>
      <c r="CZ11" s="134"/>
      <c r="DA11" s="134"/>
      <c r="DB11" s="134"/>
      <c r="DC11" s="134"/>
      <c r="DD11" s="134"/>
      <c r="DE11" s="134"/>
      <c r="DF11" s="134"/>
      <c r="DG11" s="134"/>
    </row>
    <row r="12" spans="1:111" s="138" customFormat="1" ht="15.75" x14ac:dyDescent="0.25">
      <c r="A12" s="134"/>
      <c r="B12" s="219" t="s">
        <v>622</v>
      </c>
      <c r="C12" s="129"/>
      <c r="D12" s="129"/>
      <c r="E12" s="201"/>
      <c r="F12" s="222"/>
      <c r="G12" s="195" t="s">
        <v>616</v>
      </c>
      <c r="H12" s="218">
        <v>10</v>
      </c>
      <c r="I12" s="142"/>
      <c r="J12" s="140"/>
      <c r="K12" s="141"/>
      <c r="L12" s="142"/>
      <c r="M12" s="142"/>
      <c r="N12" s="142"/>
      <c r="O12" s="143"/>
      <c r="P12" s="169"/>
      <c r="Q12" s="143"/>
      <c r="R12" s="144"/>
      <c r="S12" s="145">
        <f t="shared" si="1"/>
        <v>0</v>
      </c>
      <c r="T12" s="146"/>
      <c r="U12" s="147"/>
      <c r="V12" s="148">
        <f t="shared" si="0"/>
        <v>0</v>
      </c>
      <c r="W12" s="134"/>
      <c r="X12" s="134"/>
      <c r="Y12" s="134"/>
      <c r="Z12" s="134"/>
      <c r="AA12" s="134"/>
      <c r="AB12" s="134"/>
      <c r="AC12" s="134"/>
      <c r="AD12" s="134"/>
      <c r="AE12" s="134"/>
      <c r="AF12" s="134"/>
      <c r="AG12" s="134"/>
      <c r="AH12" s="134"/>
      <c r="AI12" s="134"/>
      <c r="AJ12" s="134"/>
      <c r="AK12" s="134"/>
      <c r="AL12" s="134"/>
      <c r="AM12" s="134"/>
      <c r="AN12" s="134"/>
      <c r="AO12" s="134"/>
      <c r="AP12" s="134"/>
      <c r="AQ12" s="134"/>
      <c r="AR12" s="134"/>
      <c r="AS12" s="134"/>
      <c r="AT12" s="134"/>
      <c r="AU12" s="134"/>
      <c r="AV12" s="134"/>
      <c r="AW12" s="134"/>
      <c r="AX12" s="134"/>
      <c r="AY12" s="134"/>
      <c r="AZ12" s="134"/>
      <c r="BA12" s="134"/>
      <c r="BB12" s="134"/>
      <c r="BC12" s="134"/>
      <c r="BD12" s="134"/>
      <c r="BE12" s="134"/>
      <c r="BF12" s="134"/>
      <c r="BG12" s="134"/>
      <c r="BH12" s="134"/>
      <c r="BI12" s="134"/>
      <c r="BJ12" s="134"/>
      <c r="BK12" s="134"/>
      <c r="BL12" s="134"/>
      <c r="BM12" s="134"/>
      <c r="BN12" s="134"/>
      <c r="BO12" s="134"/>
      <c r="BP12" s="134"/>
      <c r="BQ12" s="134"/>
      <c r="BR12" s="134"/>
      <c r="BS12" s="134"/>
      <c r="BT12" s="134"/>
      <c r="BU12" s="134"/>
      <c r="BV12" s="134"/>
      <c r="BW12" s="134"/>
      <c r="BX12" s="134"/>
      <c r="BY12" s="134"/>
      <c r="BZ12" s="134"/>
      <c r="CA12" s="134"/>
      <c r="CB12" s="134"/>
      <c r="CC12" s="134"/>
      <c r="CD12" s="134"/>
      <c r="CE12" s="134"/>
      <c r="CF12" s="134"/>
      <c r="CG12" s="134"/>
      <c r="CH12" s="134"/>
      <c r="CI12" s="134"/>
      <c r="CJ12" s="134"/>
      <c r="CK12" s="134"/>
      <c r="CL12" s="134"/>
      <c r="CM12" s="134"/>
      <c r="CN12" s="134"/>
      <c r="CO12" s="134"/>
      <c r="CP12" s="134"/>
      <c r="CQ12" s="134"/>
      <c r="CR12" s="134"/>
      <c r="CS12" s="134"/>
      <c r="CT12" s="134"/>
      <c r="CU12" s="134"/>
      <c r="CV12" s="134"/>
      <c r="CW12" s="134"/>
      <c r="CX12" s="134"/>
      <c r="CY12" s="134"/>
      <c r="CZ12" s="134"/>
      <c r="DA12" s="134"/>
      <c r="DB12" s="134"/>
      <c r="DC12" s="134"/>
      <c r="DD12" s="134"/>
      <c r="DE12" s="134"/>
      <c r="DF12" s="134"/>
      <c r="DG12" s="134"/>
    </row>
    <row r="13" spans="1:111" s="138" customFormat="1" ht="15.75" x14ac:dyDescent="0.25">
      <c r="A13" s="134"/>
      <c r="B13" s="219" t="s">
        <v>623</v>
      </c>
      <c r="C13" s="129"/>
      <c r="D13" s="129"/>
      <c r="E13" s="201"/>
      <c r="F13" s="222"/>
      <c r="G13" s="195" t="s">
        <v>616</v>
      </c>
      <c r="H13" s="218">
        <v>10</v>
      </c>
      <c r="I13" s="142"/>
      <c r="J13" s="140"/>
      <c r="K13" s="141"/>
      <c r="L13" s="142"/>
      <c r="M13" s="142"/>
      <c r="N13" s="142"/>
      <c r="O13" s="143"/>
      <c r="P13" s="169"/>
      <c r="Q13" s="143"/>
      <c r="R13" s="144"/>
      <c r="S13" s="145">
        <f t="shared" si="1"/>
        <v>0</v>
      </c>
      <c r="T13" s="146"/>
      <c r="U13" s="147"/>
      <c r="V13" s="148">
        <f t="shared" si="0"/>
        <v>0</v>
      </c>
      <c r="W13" s="134"/>
      <c r="X13" s="134"/>
      <c r="Y13" s="134"/>
      <c r="Z13" s="134"/>
      <c r="AA13" s="134"/>
      <c r="AB13" s="134"/>
      <c r="AC13" s="134"/>
      <c r="AD13" s="134"/>
      <c r="AE13" s="134"/>
      <c r="AF13" s="134"/>
      <c r="AG13" s="134"/>
      <c r="AH13" s="134"/>
      <c r="AI13" s="134"/>
      <c r="AJ13" s="134"/>
      <c r="AK13" s="134"/>
      <c r="AL13" s="134"/>
      <c r="AM13" s="134"/>
      <c r="AN13" s="134"/>
      <c r="AO13" s="134"/>
      <c r="AP13" s="134"/>
      <c r="AQ13" s="134"/>
      <c r="AR13" s="134"/>
      <c r="AS13" s="134"/>
      <c r="AT13" s="134"/>
      <c r="AU13" s="134"/>
      <c r="AV13" s="134"/>
      <c r="AW13" s="134"/>
      <c r="AX13" s="134"/>
      <c r="AY13" s="134"/>
      <c r="AZ13" s="134"/>
      <c r="BA13" s="134"/>
      <c r="BB13" s="134"/>
      <c r="BC13" s="134"/>
      <c r="BD13" s="134"/>
      <c r="BE13" s="134"/>
      <c r="BF13" s="134"/>
      <c r="BG13" s="134"/>
      <c r="BH13" s="134"/>
      <c r="BI13" s="134"/>
      <c r="BJ13" s="134"/>
      <c r="BK13" s="134"/>
      <c r="BL13" s="134"/>
      <c r="BM13" s="134"/>
      <c r="BN13" s="134"/>
      <c r="BO13" s="134"/>
      <c r="BP13" s="134"/>
      <c r="BQ13" s="134"/>
      <c r="BR13" s="134"/>
      <c r="BS13" s="134"/>
      <c r="BT13" s="134"/>
      <c r="BU13" s="134"/>
      <c r="BV13" s="134"/>
      <c r="BW13" s="134"/>
      <c r="BX13" s="134"/>
      <c r="BY13" s="134"/>
      <c r="BZ13" s="134"/>
      <c r="CA13" s="134"/>
      <c r="CB13" s="134"/>
      <c r="CC13" s="134"/>
      <c r="CD13" s="134"/>
      <c r="CE13" s="134"/>
      <c r="CF13" s="134"/>
      <c r="CG13" s="134"/>
      <c r="CH13" s="134"/>
      <c r="CI13" s="134"/>
      <c r="CJ13" s="134"/>
      <c r="CK13" s="134"/>
      <c r="CL13" s="134"/>
      <c r="CM13" s="134"/>
      <c r="CN13" s="134"/>
      <c r="CO13" s="134"/>
      <c r="CP13" s="134"/>
      <c r="CQ13" s="134"/>
      <c r="CR13" s="134"/>
      <c r="CS13" s="134"/>
      <c r="CT13" s="134"/>
      <c r="CU13" s="134"/>
      <c r="CV13" s="134"/>
      <c r="CW13" s="134"/>
      <c r="CX13" s="134"/>
      <c r="CY13" s="134"/>
      <c r="CZ13" s="134"/>
      <c r="DA13" s="134"/>
      <c r="DB13" s="134"/>
      <c r="DC13" s="134"/>
      <c r="DD13" s="134"/>
      <c r="DE13" s="134"/>
      <c r="DF13" s="134"/>
      <c r="DG13" s="134"/>
    </row>
    <row r="14" spans="1:111" s="138" customFormat="1" ht="15.75" x14ac:dyDescent="0.25">
      <c r="A14" s="134"/>
      <c r="B14" s="219" t="s">
        <v>624</v>
      </c>
      <c r="C14" s="129"/>
      <c r="D14" s="129"/>
      <c r="E14" s="201"/>
      <c r="F14" s="222"/>
      <c r="G14" s="195" t="s">
        <v>616</v>
      </c>
      <c r="H14" s="218">
        <v>10</v>
      </c>
      <c r="I14" s="142"/>
      <c r="J14" s="140"/>
      <c r="K14" s="141"/>
      <c r="L14" s="142"/>
      <c r="M14" s="142"/>
      <c r="N14" s="142"/>
      <c r="O14" s="143"/>
      <c r="P14" s="169"/>
      <c r="Q14" s="143"/>
      <c r="R14" s="144"/>
      <c r="S14" s="145">
        <f t="shared" si="1"/>
        <v>0</v>
      </c>
      <c r="T14" s="146"/>
      <c r="U14" s="147"/>
      <c r="V14" s="148">
        <f t="shared" si="0"/>
        <v>0</v>
      </c>
      <c r="W14" s="134"/>
      <c r="X14" s="134"/>
      <c r="Y14" s="134"/>
      <c r="Z14" s="134"/>
      <c r="AA14" s="134"/>
      <c r="AB14" s="134"/>
      <c r="AC14" s="134"/>
      <c r="AD14" s="134"/>
      <c r="AE14" s="134"/>
      <c r="AF14" s="134"/>
      <c r="AG14" s="134"/>
      <c r="AH14" s="134"/>
      <c r="AI14" s="134"/>
      <c r="AJ14" s="134"/>
      <c r="AK14" s="134"/>
      <c r="AL14" s="134"/>
      <c r="AM14" s="134"/>
      <c r="AN14" s="134"/>
      <c r="AO14" s="134"/>
      <c r="AP14" s="134"/>
      <c r="AQ14" s="134"/>
      <c r="AR14" s="134"/>
      <c r="AS14" s="134"/>
      <c r="AT14" s="134"/>
      <c r="AU14" s="134"/>
      <c r="AV14" s="134"/>
      <c r="AW14" s="134"/>
      <c r="AX14" s="134"/>
      <c r="AY14" s="134"/>
      <c r="AZ14" s="134"/>
      <c r="BA14" s="134"/>
      <c r="BB14" s="134"/>
      <c r="BC14" s="134"/>
      <c r="BD14" s="134"/>
      <c r="BE14" s="134"/>
      <c r="BF14" s="134"/>
      <c r="BG14" s="134"/>
      <c r="BH14" s="134"/>
      <c r="BI14" s="134"/>
      <c r="BJ14" s="134"/>
      <c r="BK14" s="134"/>
      <c r="BL14" s="134"/>
      <c r="BM14" s="134"/>
      <c r="BN14" s="134"/>
      <c r="BO14" s="134"/>
      <c r="BP14" s="134"/>
      <c r="BQ14" s="134"/>
      <c r="BR14" s="134"/>
      <c r="BS14" s="134"/>
      <c r="BT14" s="134"/>
      <c r="BU14" s="134"/>
      <c r="BV14" s="134"/>
      <c r="BW14" s="134"/>
      <c r="BX14" s="134"/>
      <c r="BY14" s="134"/>
      <c r="BZ14" s="134"/>
      <c r="CA14" s="134"/>
      <c r="CB14" s="134"/>
      <c r="CC14" s="134"/>
      <c r="CD14" s="134"/>
      <c r="CE14" s="134"/>
      <c r="CF14" s="134"/>
      <c r="CG14" s="134"/>
      <c r="CH14" s="134"/>
      <c r="CI14" s="134"/>
      <c r="CJ14" s="134"/>
      <c r="CK14" s="134"/>
      <c r="CL14" s="134"/>
      <c r="CM14" s="134"/>
      <c r="CN14" s="134"/>
      <c r="CO14" s="134"/>
      <c r="CP14" s="134"/>
      <c r="CQ14" s="134"/>
      <c r="CR14" s="134"/>
      <c r="CS14" s="134"/>
      <c r="CT14" s="134"/>
      <c r="CU14" s="134"/>
      <c r="CV14" s="134"/>
      <c r="CW14" s="134"/>
      <c r="CX14" s="134"/>
      <c r="CY14" s="134"/>
      <c r="CZ14" s="134"/>
      <c r="DA14" s="134"/>
      <c r="DB14" s="134"/>
      <c r="DC14" s="134"/>
      <c r="DD14" s="134"/>
      <c r="DE14" s="134"/>
      <c r="DF14" s="134"/>
      <c r="DG14" s="134"/>
    </row>
    <row r="15" spans="1:111" s="138" customFormat="1" ht="15.75" x14ac:dyDescent="0.25">
      <c r="A15" s="134"/>
      <c r="B15" s="219" t="s">
        <v>625</v>
      </c>
      <c r="C15" s="129"/>
      <c r="D15" s="129"/>
      <c r="E15" s="201"/>
      <c r="F15" s="222"/>
      <c r="G15" s="195" t="s">
        <v>616</v>
      </c>
      <c r="H15" s="218">
        <v>10</v>
      </c>
      <c r="I15" s="142"/>
      <c r="J15" s="140"/>
      <c r="K15" s="141"/>
      <c r="L15" s="142"/>
      <c r="M15" s="142"/>
      <c r="N15" s="142"/>
      <c r="O15" s="143"/>
      <c r="P15" s="169"/>
      <c r="Q15" s="143"/>
      <c r="R15" s="144"/>
      <c r="S15" s="145">
        <f t="shared" si="1"/>
        <v>0</v>
      </c>
      <c r="T15" s="146"/>
      <c r="U15" s="147"/>
      <c r="V15" s="148">
        <f t="shared" si="0"/>
        <v>0</v>
      </c>
      <c r="W15" s="134"/>
      <c r="X15" s="134"/>
      <c r="Y15" s="134"/>
      <c r="Z15" s="134"/>
      <c r="AA15" s="134"/>
      <c r="AB15" s="134"/>
      <c r="AC15" s="134"/>
      <c r="AD15" s="134"/>
      <c r="AE15" s="134"/>
      <c r="AF15" s="134"/>
      <c r="AG15" s="134"/>
      <c r="AH15" s="134"/>
      <c r="AI15" s="134"/>
      <c r="AJ15" s="134"/>
      <c r="AK15" s="134"/>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c r="BI15" s="134"/>
      <c r="BJ15" s="134"/>
      <c r="BK15" s="134"/>
      <c r="BL15" s="134"/>
      <c r="BM15" s="134"/>
      <c r="BN15" s="134"/>
      <c r="BO15" s="134"/>
      <c r="BP15" s="134"/>
      <c r="BQ15" s="134"/>
      <c r="BR15" s="134"/>
      <c r="BS15" s="134"/>
      <c r="BT15" s="134"/>
      <c r="BU15" s="134"/>
      <c r="BV15" s="134"/>
      <c r="BW15" s="134"/>
      <c r="BX15" s="134"/>
      <c r="BY15" s="134"/>
      <c r="BZ15" s="134"/>
      <c r="CA15" s="134"/>
      <c r="CB15" s="134"/>
      <c r="CC15" s="134"/>
      <c r="CD15" s="134"/>
      <c r="CE15" s="134"/>
      <c r="CF15" s="134"/>
      <c r="CG15" s="134"/>
      <c r="CH15" s="134"/>
      <c r="CI15" s="134"/>
      <c r="CJ15" s="134"/>
      <c r="CK15" s="134"/>
      <c r="CL15" s="134"/>
      <c r="CM15" s="134"/>
      <c r="CN15" s="134"/>
      <c r="CO15" s="134"/>
      <c r="CP15" s="134"/>
      <c r="CQ15" s="134"/>
      <c r="CR15" s="134"/>
      <c r="CS15" s="134"/>
      <c r="CT15" s="134"/>
      <c r="CU15" s="134"/>
      <c r="CV15" s="134"/>
      <c r="CW15" s="134"/>
      <c r="CX15" s="134"/>
      <c r="CY15" s="134"/>
      <c r="CZ15" s="134"/>
      <c r="DA15" s="134"/>
      <c r="DB15" s="134"/>
      <c r="DC15" s="134"/>
      <c r="DD15" s="134"/>
      <c r="DE15" s="134"/>
      <c r="DF15" s="134"/>
      <c r="DG15" s="134"/>
    </row>
    <row r="16" spans="1:111" s="138" customFormat="1" ht="15.75" x14ac:dyDescent="0.25">
      <c r="A16" s="134"/>
      <c r="B16" s="238" t="s">
        <v>626</v>
      </c>
      <c r="C16" s="238"/>
      <c r="D16" s="238"/>
      <c r="E16" s="238"/>
      <c r="F16" s="238"/>
      <c r="G16" s="238"/>
      <c r="H16" s="238"/>
      <c r="I16" s="238"/>
      <c r="J16" s="238"/>
      <c r="K16" s="238"/>
      <c r="L16" s="238"/>
      <c r="M16" s="238"/>
      <c r="N16" s="238"/>
      <c r="O16" s="238"/>
      <c r="P16" s="123"/>
      <c r="Q16" s="123"/>
      <c r="R16" s="123"/>
      <c r="S16" s="123"/>
      <c r="T16" s="123"/>
      <c r="U16" s="123"/>
      <c r="V16" s="123"/>
      <c r="W16" s="134"/>
      <c r="X16" s="134"/>
      <c r="Y16" s="134"/>
      <c r="Z16" s="134"/>
      <c r="AA16" s="134"/>
      <c r="AB16" s="134"/>
      <c r="AC16" s="134"/>
      <c r="AD16" s="134"/>
      <c r="AE16" s="134"/>
      <c r="AF16" s="134"/>
      <c r="AG16" s="134"/>
      <c r="AH16" s="134"/>
      <c r="AI16" s="134"/>
      <c r="AJ16" s="134"/>
      <c r="AK16" s="134"/>
      <c r="AL16" s="134"/>
      <c r="AM16" s="134"/>
      <c r="AN16" s="134"/>
      <c r="AO16" s="134"/>
      <c r="AP16" s="134"/>
      <c r="AQ16" s="134"/>
      <c r="AR16" s="134"/>
      <c r="AS16" s="134"/>
      <c r="AT16" s="134"/>
      <c r="AU16" s="134"/>
      <c r="AV16" s="134"/>
      <c r="AW16" s="134"/>
      <c r="AX16" s="134"/>
      <c r="AY16" s="134"/>
      <c r="AZ16" s="134"/>
      <c r="BA16" s="134"/>
      <c r="BB16" s="134"/>
      <c r="BC16" s="134"/>
      <c r="BD16" s="134"/>
      <c r="BE16" s="134"/>
      <c r="BF16" s="134"/>
      <c r="BG16" s="134"/>
      <c r="BH16" s="134"/>
      <c r="BI16" s="134"/>
      <c r="BJ16" s="134"/>
      <c r="BK16" s="134"/>
      <c r="BL16" s="134"/>
      <c r="BM16" s="134"/>
      <c r="BN16" s="134"/>
      <c r="BO16" s="134"/>
      <c r="BP16" s="134"/>
      <c r="BQ16" s="134"/>
      <c r="BR16" s="134"/>
      <c r="BS16" s="134"/>
      <c r="BT16" s="134"/>
      <c r="BU16" s="134"/>
      <c r="BV16" s="134"/>
      <c r="BW16" s="134"/>
      <c r="BX16" s="134"/>
      <c r="BY16" s="134"/>
      <c r="BZ16" s="134"/>
      <c r="CA16" s="134"/>
      <c r="CB16" s="134"/>
      <c r="CC16" s="134"/>
      <c r="CD16" s="134"/>
      <c r="CE16" s="134"/>
      <c r="CF16" s="134"/>
      <c r="CG16" s="134"/>
      <c r="CH16" s="134"/>
      <c r="CI16" s="134"/>
      <c r="CJ16" s="134"/>
      <c r="CK16" s="134"/>
      <c r="CL16" s="134"/>
      <c r="CM16" s="134"/>
      <c r="CN16" s="134"/>
      <c r="CO16" s="134"/>
      <c r="CP16" s="134"/>
      <c r="CQ16" s="134"/>
      <c r="CR16" s="134"/>
      <c r="CS16" s="134"/>
      <c r="CT16" s="134"/>
      <c r="CU16" s="134"/>
      <c r="CV16" s="134"/>
      <c r="CW16" s="134"/>
      <c r="CX16" s="134"/>
      <c r="CY16" s="134"/>
      <c r="CZ16" s="134"/>
      <c r="DA16" s="134"/>
      <c r="DB16" s="134"/>
      <c r="DC16" s="134"/>
      <c r="DD16" s="134"/>
      <c r="DE16" s="134"/>
      <c r="DF16" s="134"/>
      <c r="DG16" s="134"/>
    </row>
    <row r="17" spans="1:111" s="138" customFormat="1" ht="47.25" x14ac:dyDescent="0.25">
      <c r="A17" s="134"/>
      <c r="B17" s="219" t="s">
        <v>627</v>
      </c>
      <c r="C17" s="129" t="s">
        <v>613</v>
      </c>
      <c r="D17" s="187" t="s">
        <v>628</v>
      </c>
      <c r="E17" s="201" t="s">
        <v>615</v>
      </c>
      <c r="F17" s="229">
        <v>1</v>
      </c>
      <c r="G17" s="202" t="s">
        <v>616</v>
      </c>
      <c r="H17" s="195">
        <v>10</v>
      </c>
      <c r="I17" s="190"/>
      <c r="J17" s="191"/>
      <c r="K17" s="188"/>
      <c r="L17" s="192"/>
      <c r="M17" s="192"/>
      <c r="N17" s="192"/>
      <c r="O17" s="192"/>
      <c r="P17" s="190"/>
      <c r="Q17" s="192"/>
      <c r="R17" s="193"/>
      <c r="S17" s="145">
        <f>IFERROR(R17/P17,0)</f>
        <v>0</v>
      </c>
      <c r="T17" s="189"/>
      <c r="U17" s="188"/>
      <c r="V17" s="148">
        <f t="shared" ref="V17:V25" si="2">IFERROR(F17*S17,0)</f>
        <v>0</v>
      </c>
      <c r="W17" s="134"/>
      <c r="X17" s="134"/>
      <c r="Y17" s="134"/>
      <c r="Z17" s="134"/>
      <c r="AA17" s="134"/>
      <c r="AB17" s="134"/>
      <c r="AC17" s="134"/>
      <c r="AD17" s="134"/>
      <c r="AE17" s="134"/>
      <c r="AF17" s="134"/>
      <c r="AG17" s="134"/>
      <c r="AH17" s="134"/>
      <c r="AI17" s="134"/>
      <c r="AJ17" s="134"/>
      <c r="AK17" s="134"/>
      <c r="AL17" s="134"/>
      <c r="AM17" s="134"/>
      <c r="AN17" s="134"/>
      <c r="AO17" s="134"/>
      <c r="AP17" s="134"/>
      <c r="AQ17" s="134"/>
      <c r="AR17" s="134"/>
      <c r="AS17" s="134"/>
      <c r="AT17" s="134"/>
      <c r="AU17" s="134"/>
      <c r="AV17" s="134"/>
      <c r="AW17" s="134"/>
      <c r="AX17" s="134"/>
      <c r="AY17" s="134"/>
      <c r="AZ17" s="134"/>
      <c r="BA17" s="134"/>
      <c r="BB17" s="134"/>
      <c r="BC17" s="134"/>
      <c r="BD17" s="134"/>
      <c r="BE17" s="134"/>
      <c r="BF17" s="134"/>
      <c r="BG17" s="134"/>
      <c r="BH17" s="134"/>
      <c r="BI17" s="134"/>
      <c r="BJ17" s="134"/>
      <c r="BK17" s="134"/>
      <c r="BL17" s="134"/>
      <c r="BM17" s="134"/>
      <c r="BN17" s="134"/>
      <c r="BO17" s="134"/>
      <c r="BP17" s="134"/>
      <c r="BQ17" s="134"/>
      <c r="BR17" s="134"/>
      <c r="BS17" s="134"/>
      <c r="BT17" s="134"/>
      <c r="BU17" s="134"/>
      <c r="BV17" s="134"/>
      <c r="BW17" s="134"/>
      <c r="BX17" s="134"/>
      <c r="BY17" s="134"/>
      <c r="BZ17" s="134"/>
      <c r="CA17" s="134"/>
      <c r="CB17" s="134"/>
      <c r="CC17" s="134"/>
      <c r="CD17" s="134"/>
      <c r="CE17" s="134"/>
      <c r="CF17" s="134"/>
      <c r="CG17" s="134"/>
      <c r="CH17" s="134"/>
      <c r="CI17" s="134"/>
      <c r="CJ17" s="134"/>
      <c r="CK17" s="134"/>
      <c r="CL17" s="134"/>
      <c r="CM17" s="134"/>
      <c r="CN17" s="134"/>
      <c r="CO17" s="134"/>
      <c r="CP17" s="134"/>
      <c r="CQ17" s="134"/>
      <c r="CR17" s="134"/>
      <c r="CS17" s="134"/>
      <c r="CT17" s="134"/>
      <c r="CU17" s="134"/>
      <c r="CV17" s="134"/>
      <c r="CW17" s="134"/>
      <c r="CX17" s="134"/>
      <c r="CY17" s="134"/>
      <c r="CZ17" s="134"/>
      <c r="DA17" s="134"/>
      <c r="DB17" s="134"/>
      <c r="DC17" s="134"/>
      <c r="DD17" s="134"/>
      <c r="DE17" s="134"/>
      <c r="DF17" s="134"/>
      <c r="DG17" s="134"/>
    </row>
    <row r="18" spans="1:111" s="138" customFormat="1" ht="47.25" x14ac:dyDescent="0.25">
      <c r="A18" s="134"/>
      <c r="B18" s="219" t="s">
        <v>629</v>
      </c>
      <c r="C18" s="187" t="s">
        <v>1064</v>
      </c>
      <c r="D18" s="187" t="s">
        <v>628</v>
      </c>
      <c r="E18" s="201" t="s">
        <v>615</v>
      </c>
      <c r="F18" s="222">
        <v>2</v>
      </c>
      <c r="G18" s="202" t="s">
        <v>616</v>
      </c>
      <c r="H18" s="195">
        <v>10</v>
      </c>
      <c r="I18" s="190"/>
      <c r="J18" s="191"/>
      <c r="K18" s="188"/>
      <c r="L18" s="192"/>
      <c r="M18" s="192"/>
      <c r="N18" s="192"/>
      <c r="O18" s="192"/>
      <c r="P18" s="190"/>
      <c r="Q18" s="192"/>
      <c r="R18" s="193"/>
      <c r="S18" s="145">
        <f t="shared" ref="S18:S26" si="3">IFERROR(R18/P18,0)</f>
        <v>0</v>
      </c>
      <c r="T18" s="189"/>
      <c r="U18" s="188"/>
      <c r="V18" s="148">
        <f t="shared" si="2"/>
        <v>0</v>
      </c>
      <c r="W18" s="134"/>
      <c r="X18" s="134"/>
      <c r="Y18" s="134"/>
      <c r="Z18" s="134"/>
      <c r="AA18" s="134"/>
      <c r="AB18" s="134"/>
      <c r="AC18" s="134"/>
      <c r="AD18" s="134"/>
      <c r="AE18" s="134"/>
      <c r="AF18" s="134"/>
      <c r="AG18" s="134"/>
      <c r="AH18" s="134"/>
      <c r="AI18" s="134"/>
      <c r="AJ18" s="134"/>
      <c r="AK18" s="134"/>
      <c r="AL18" s="134"/>
      <c r="AM18" s="134"/>
      <c r="AN18" s="134"/>
      <c r="AO18" s="134"/>
      <c r="AP18" s="134"/>
      <c r="AQ18" s="134"/>
      <c r="AR18" s="134"/>
      <c r="AS18" s="134"/>
      <c r="AT18" s="134"/>
      <c r="AU18" s="134"/>
      <c r="AV18" s="134"/>
      <c r="AW18" s="134"/>
      <c r="AX18" s="134"/>
      <c r="AY18" s="134"/>
      <c r="AZ18" s="134"/>
      <c r="BA18" s="134"/>
      <c r="BB18" s="134"/>
      <c r="BC18" s="134"/>
      <c r="BD18" s="134"/>
      <c r="BE18" s="134"/>
      <c r="BF18" s="134"/>
      <c r="BG18" s="134"/>
      <c r="BH18" s="134"/>
      <c r="BI18" s="134"/>
      <c r="BJ18" s="134"/>
      <c r="BK18" s="134"/>
      <c r="BL18" s="134"/>
      <c r="BM18" s="134"/>
      <c r="BN18" s="134"/>
      <c r="BO18" s="134"/>
      <c r="BP18" s="134"/>
      <c r="BQ18" s="134"/>
      <c r="BR18" s="134"/>
      <c r="BS18" s="134"/>
      <c r="BT18" s="134"/>
      <c r="BU18" s="134"/>
      <c r="BV18" s="134"/>
      <c r="BW18" s="134"/>
      <c r="BX18" s="134"/>
      <c r="BY18" s="134"/>
      <c r="BZ18" s="134"/>
      <c r="CA18" s="134"/>
      <c r="CB18" s="134"/>
      <c r="CC18" s="134"/>
      <c r="CD18" s="134"/>
      <c r="CE18" s="134"/>
      <c r="CF18" s="134"/>
      <c r="CG18" s="134"/>
      <c r="CH18" s="134"/>
      <c r="CI18" s="134"/>
      <c r="CJ18" s="134"/>
      <c r="CK18" s="134"/>
      <c r="CL18" s="134"/>
      <c r="CM18" s="134"/>
      <c r="CN18" s="134"/>
      <c r="CO18" s="134"/>
      <c r="CP18" s="134"/>
      <c r="CQ18" s="134"/>
      <c r="CR18" s="134"/>
      <c r="CS18" s="134"/>
      <c r="CT18" s="134"/>
      <c r="CU18" s="134"/>
      <c r="CV18" s="134"/>
      <c r="CW18" s="134"/>
      <c r="CX18" s="134"/>
      <c r="CY18" s="134"/>
      <c r="CZ18" s="134"/>
      <c r="DA18" s="134"/>
      <c r="DB18" s="134"/>
      <c r="DC18" s="134"/>
      <c r="DD18" s="134"/>
      <c r="DE18" s="134"/>
      <c r="DF18" s="134"/>
      <c r="DG18" s="134"/>
    </row>
    <row r="19" spans="1:111" s="138" customFormat="1" ht="15" customHeight="1" x14ac:dyDescent="0.25">
      <c r="A19" s="134"/>
      <c r="B19" s="219" t="s">
        <v>630</v>
      </c>
      <c r="C19" s="187"/>
      <c r="D19" s="187"/>
      <c r="E19" s="201"/>
      <c r="F19" s="222"/>
      <c r="G19" s="202" t="s">
        <v>616</v>
      </c>
      <c r="H19" s="195">
        <v>10</v>
      </c>
      <c r="I19" s="190"/>
      <c r="J19" s="191"/>
      <c r="K19" s="188"/>
      <c r="L19" s="192"/>
      <c r="M19" s="192"/>
      <c r="N19" s="192"/>
      <c r="O19" s="192"/>
      <c r="P19" s="190"/>
      <c r="Q19" s="192"/>
      <c r="R19" s="193"/>
      <c r="S19" s="145">
        <f t="shared" si="3"/>
        <v>0</v>
      </c>
      <c r="T19" s="189"/>
      <c r="U19" s="188"/>
      <c r="V19" s="148">
        <f t="shared" si="2"/>
        <v>0</v>
      </c>
      <c r="W19" s="134"/>
      <c r="X19" s="134"/>
      <c r="Y19" s="134"/>
      <c r="Z19" s="134"/>
      <c r="AA19" s="134"/>
      <c r="AB19" s="134"/>
      <c r="AC19" s="134"/>
      <c r="AD19" s="134"/>
      <c r="AE19" s="134"/>
      <c r="AF19" s="134"/>
      <c r="AG19" s="134"/>
      <c r="AH19" s="134"/>
      <c r="AI19" s="134"/>
      <c r="AJ19" s="134"/>
      <c r="AK19" s="134"/>
      <c r="AL19" s="134"/>
      <c r="AM19" s="134"/>
      <c r="AN19" s="134"/>
      <c r="AO19" s="134"/>
      <c r="AP19" s="134"/>
      <c r="AQ19" s="134"/>
      <c r="AR19" s="134"/>
      <c r="AS19" s="134"/>
      <c r="AT19" s="134"/>
      <c r="AU19" s="134"/>
      <c r="AV19" s="134"/>
      <c r="AW19" s="134"/>
      <c r="AX19" s="134"/>
      <c r="AY19" s="134"/>
      <c r="AZ19" s="134"/>
      <c r="BA19" s="134"/>
      <c r="BB19" s="134"/>
      <c r="BC19" s="134"/>
      <c r="BD19" s="134"/>
      <c r="BE19" s="134"/>
      <c r="BF19" s="134"/>
      <c r="BG19" s="134"/>
      <c r="BH19" s="134"/>
      <c r="BI19" s="134"/>
      <c r="BJ19" s="134"/>
      <c r="BK19" s="134"/>
      <c r="BL19" s="134"/>
      <c r="BM19" s="134"/>
      <c r="BN19" s="134"/>
      <c r="BO19" s="134"/>
      <c r="BP19" s="134"/>
      <c r="BQ19" s="134"/>
      <c r="BR19" s="134"/>
      <c r="BS19" s="134"/>
      <c r="BT19" s="134"/>
      <c r="BU19" s="134"/>
      <c r="BV19" s="134"/>
      <c r="BW19" s="134"/>
      <c r="BX19" s="134"/>
      <c r="BY19" s="134"/>
      <c r="BZ19" s="134"/>
      <c r="CA19" s="134"/>
      <c r="CB19" s="134"/>
      <c r="CC19" s="134"/>
      <c r="CD19" s="134"/>
      <c r="CE19" s="134"/>
      <c r="CF19" s="134"/>
      <c r="CG19" s="134"/>
      <c r="CH19" s="134"/>
      <c r="CI19" s="134"/>
      <c r="CJ19" s="134"/>
      <c r="CK19" s="134"/>
      <c r="CL19" s="134"/>
      <c r="CM19" s="134"/>
      <c r="CN19" s="134"/>
      <c r="CO19" s="134"/>
      <c r="CP19" s="134"/>
      <c r="CQ19" s="134"/>
      <c r="CR19" s="134"/>
      <c r="CS19" s="134"/>
      <c r="CT19" s="134"/>
      <c r="CU19" s="134"/>
      <c r="CV19" s="134"/>
      <c r="CW19" s="134"/>
      <c r="CX19" s="134"/>
      <c r="CY19" s="134"/>
      <c r="CZ19" s="134"/>
      <c r="DA19" s="134"/>
      <c r="DB19" s="134"/>
      <c r="DC19" s="134"/>
      <c r="DD19" s="134"/>
      <c r="DE19" s="134"/>
      <c r="DF19" s="134"/>
      <c r="DG19" s="134"/>
    </row>
    <row r="20" spans="1:111" s="138" customFormat="1" ht="15" customHeight="1" x14ac:dyDescent="0.25">
      <c r="A20" s="134"/>
      <c r="B20" s="219" t="s">
        <v>631</v>
      </c>
      <c r="C20" s="187"/>
      <c r="D20" s="187"/>
      <c r="E20" s="201"/>
      <c r="F20" s="222"/>
      <c r="G20" s="202" t="s">
        <v>616</v>
      </c>
      <c r="H20" s="195">
        <v>10</v>
      </c>
      <c r="I20" s="190"/>
      <c r="J20" s="191"/>
      <c r="K20" s="188"/>
      <c r="L20" s="192"/>
      <c r="M20" s="192"/>
      <c r="N20" s="192"/>
      <c r="O20" s="192"/>
      <c r="P20" s="190"/>
      <c r="Q20" s="192"/>
      <c r="R20" s="193"/>
      <c r="S20" s="145">
        <f>IFERROR(R20/P20,0)</f>
        <v>0</v>
      </c>
      <c r="T20" s="189"/>
      <c r="U20" s="188"/>
      <c r="V20" s="148">
        <f t="shared" si="2"/>
        <v>0</v>
      </c>
      <c r="W20" s="134"/>
      <c r="X20" s="134"/>
      <c r="Y20" s="134"/>
      <c r="Z20" s="134"/>
      <c r="AA20" s="134"/>
      <c r="AB20" s="134"/>
      <c r="AC20" s="134"/>
      <c r="AD20" s="134"/>
      <c r="AE20" s="134"/>
      <c r="AF20" s="134"/>
      <c r="AG20" s="134"/>
      <c r="AH20" s="134"/>
      <c r="AI20" s="134"/>
      <c r="AJ20" s="134"/>
      <c r="AK20" s="134"/>
      <c r="AL20" s="134"/>
      <c r="AM20" s="134"/>
      <c r="AN20" s="134"/>
      <c r="AO20" s="134"/>
      <c r="AP20" s="134"/>
      <c r="AQ20" s="134"/>
      <c r="AR20" s="134"/>
      <c r="AS20" s="134"/>
      <c r="AT20" s="134"/>
      <c r="AU20" s="134"/>
      <c r="AV20" s="134"/>
      <c r="AW20" s="134"/>
      <c r="AX20" s="134"/>
      <c r="AY20" s="134"/>
      <c r="AZ20" s="134"/>
      <c r="BA20" s="134"/>
      <c r="BB20" s="134"/>
      <c r="BC20" s="134"/>
      <c r="BD20" s="134"/>
      <c r="BE20" s="134"/>
      <c r="BF20" s="134"/>
      <c r="BG20" s="134"/>
      <c r="BH20" s="134"/>
      <c r="BI20" s="134"/>
      <c r="BJ20" s="134"/>
      <c r="BK20" s="134"/>
      <c r="BL20" s="134"/>
      <c r="BM20" s="134"/>
      <c r="BN20" s="134"/>
      <c r="BO20" s="134"/>
      <c r="BP20" s="134"/>
      <c r="BQ20" s="134"/>
      <c r="BR20" s="134"/>
      <c r="BS20" s="134"/>
      <c r="BT20" s="134"/>
      <c r="BU20" s="134"/>
      <c r="BV20" s="134"/>
      <c r="BW20" s="134"/>
      <c r="BX20" s="134"/>
      <c r="BY20" s="134"/>
      <c r="BZ20" s="134"/>
      <c r="CA20" s="134"/>
      <c r="CB20" s="134"/>
      <c r="CC20" s="134"/>
      <c r="CD20" s="134"/>
      <c r="CE20" s="134"/>
      <c r="CF20" s="134"/>
      <c r="CG20" s="134"/>
      <c r="CH20" s="134"/>
      <c r="CI20" s="134"/>
      <c r="CJ20" s="134"/>
      <c r="CK20" s="134"/>
      <c r="CL20" s="134"/>
      <c r="CM20" s="134"/>
      <c r="CN20" s="134"/>
      <c r="CO20" s="134"/>
      <c r="CP20" s="134"/>
      <c r="CQ20" s="134"/>
      <c r="CR20" s="134"/>
      <c r="CS20" s="134"/>
      <c r="CT20" s="134"/>
      <c r="CU20" s="134"/>
      <c r="CV20" s="134"/>
      <c r="CW20" s="134"/>
      <c r="CX20" s="134"/>
      <c r="CY20" s="134"/>
      <c r="CZ20" s="134"/>
      <c r="DA20" s="134"/>
      <c r="DB20" s="134"/>
      <c r="DC20" s="134"/>
      <c r="DD20" s="134"/>
      <c r="DE20" s="134"/>
      <c r="DF20" s="134"/>
      <c r="DG20" s="134"/>
    </row>
    <row r="21" spans="1:111" s="138" customFormat="1" ht="15" customHeight="1" x14ac:dyDescent="0.25">
      <c r="A21" s="134"/>
      <c r="B21" s="219" t="s">
        <v>632</v>
      </c>
      <c r="C21" s="187"/>
      <c r="D21" s="187"/>
      <c r="E21" s="201"/>
      <c r="F21" s="222"/>
      <c r="G21" s="202" t="s">
        <v>616</v>
      </c>
      <c r="H21" s="195">
        <v>10</v>
      </c>
      <c r="I21" s="190"/>
      <c r="J21" s="191"/>
      <c r="K21" s="188"/>
      <c r="L21" s="192"/>
      <c r="M21" s="192"/>
      <c r="N21" s="192"/>
      <c r="O21" s="192"/>
      <c r="P21" s="190"/>
      <c r="Q21" s="192"/>
      <c r="R21" s="193"/>
      <c r="S21" s="145">
        <f>IFERROR(R21/P21,0)</f>
        <v>0</v>
      </c>
      <c r="T21" s="189"/>
      <c r="U21" s="188"/>
      <c r="V21" s="148">
        <f t="shared" si="2"/>
        <v>0</v>
      </c>
      <c r="W21" s="134"/>
      <c r="X21" s="134"/>
      <c r="Y21" s="134"/>
      <c r="Z21" s="134"/>
      <c r="AA21" s="134"/>
      <c r="AB21" s="134"/>
      <c r="AC21" s="134"/>
      <c r="AD21" s="134"/>
      <c r="AE21" s="134"/>
      <c r="AF21" s="134"/>
      <c r="AG21" s="134"/>
      <c r="AH21" s="134"/>
      <c r="AI21" s="134"/>
      <c r="AJ21" s="134"/>
      <c r="AK21" s="134"/>
      <c r="AL21" s="134"/>
      <c r="AM21" s="134"/>
      <c r="AN21" s="134"/>
      <c r="AO21" s="134"/>
      <c r="AP21" s="134"/>
      <c r="AQ21" s="134"/>
      <c r="AR21" s="134"/>
      <c r="AS21" s="134"/>
      <c r="AT21" s="134"/>
      <c r="AU21" s="134"/>
      <c r="AV21" s="134"/>
      <c r="AW21" s="134"/>
      <c r="AX21" s="134"/>
      <c r="AY21" s="134"/>
      <c r="AZ21" s="134"/>
      <c r="BA21" s="134"/>
      <c r="BB21" s="134"/>
      <c r="BC21" s="134"/>
      <c r="BD21" s="134"/>
      <c r="BE21" s="134"/>
      <c r="BF21" s="134"/>
      <c r="BG21" s="134"/>
      <c r="BH21" s="134"/>
      <c r="BI21" s="134"/>
      <c r="BJ21" s="134"/>
      <c r="BK21" s="134"/>
      <c r="BL21" s="134"/>
      <c r="BM21" s="134"/>
      <c r="BN21" s="134"/>
      <c r="BO21" s="134"/>
      <c r="BP21" s="134"/>
      <c r="BQ21" s="134"/>
      <c r="BR21" s="134"/>
      <c r="BS21" s="134"/>
      <c r="BT21" s="134"/>
      <c r="BU21" s="134"/>
      <c r="BV21" s="134"/>
      <c r="BW21" s="134"/>
      <c r="BX21" s="134"/>
      <c r="BY21" s="134"/>
      <c r="BZ21" s="134"/>
      <c r="CA21" s="134"/>
      <c r="CB21" s="134"/>
      <c r="CC21" s="134"/>
      <c r="CD21" s="134"/>
      <c r="CE21" s="134"/>
      <c r="CF21" s="134"/>
      <c r="CG21" s="134"/>
      <c r="CH21" s="134"/>
      <c r="CI21" s="134"/>
      <c r="CJ21" s="134"/>
      <c r="CK21" s="134"/>
      <c r="CL21" s="134"/>
      <c r="CM21" s="134"/>
      <c r="CN21" s="134"/>
      <c r="CO21" s="134"/>
      <c r="CP21" s="134"/>
      <c r="CQ21" s="134"/>
      <c r="CR21" s="134"/>
      <c r="CS21" s="134"/>
      <c r="CT21" s="134"/>
      <c r="CU21" s="134"/>
      <c r="CV21" s="134"/>
      <c r="CW21" s="134"/>
      <c r="CX21" s="134"/>
      <c r="CY21" s="134"/>
      <c r="CZ21" s="134"/>
      <c r="DA21" s="134"/>
      <c r="DB21" s="134"/>
      <c r="DC21" s="134"/>
      <c r="DD21" s="134"/>
      <c r="DE21" s="134"/>
      <c r="DF21" s="134"/>
      <c r="DG21" s="134"/>
    </row>
    <row r="22" spans="1:111" s="138" customFormat="1" ht="15" customHeight="1" x14ac:dyDescent="0.25">
      <c r="A22" s="134"/>
      <c r="B22" s="219" t="s">
        <v>633</v>
      </c>
      <c r="C22" s="187"/>
      <c r="D22" s="187"/>
      <c r="E22" s="201"/>
      <c r="F22" s="222"/>
      <c r="G22" s="202" t="s">
        <v>616</v>
      </c>
      <c r="H22" s="195">
        <v>10</v>
      </c>
      <c r="I22" s="190"/>
      <c r="J22" s="191"/>
      <c r="K22" s="188"/>
      <c r="L22" s="192"/>
      <c r="M22" s="192"/>
      <c r="N22" s="192"/>
      <c r="O22" s="192"/>
      <c r="P22" s="190"/>
      <c r="Q22" s="192"/>
      <c r="R22" s="193"/>
      <c r="S22" s="145">
        <f t="shared" si="3"/>
        <v>0</v>
      </c>
      <c r="T22" s="189"/>
      <c r="U22" s="188"/>
      <c r="V22" s="148">
        <f t="shared" si="2"/>
        <v>0</v>
      </c>
      <c r="W22" s="134"/>
      <c r="X22" s="134"/>
      <c r="Y22" s="134"/>
      <c r="Z22" s="134"/>
      <c r="AA22" s="134"/>
      <c r="AB22" s="134"/>
      <c r="AC22" s="134"/>
      <c r="AD22" s="134"/>
      <c r="AE22" s="134"/>
      <c r="AF22" s="134"/>
      <c r="AG22" s="134"/>
      <c r="AH22" s="134"/>
      <c r="AI22" s="134"/>
      <c r="AJ22" s="134"/>
      <c r="AK22" s="134"/>
      <c r="AL22" s="134"/>
      <c r="AM22" s="134"/>
      <c r="AN22" s="134"/>
      <c r="AO22" s="134"/>
      <c r="AP22" s="134"/>
      <c r="AQ22" s="134"/>
      <c r="AR22" s="134"/>
      <c r="AS22" s="134"/>
      <c r="AT22" s="134"/>
      <c r="AU22" s="134"/>
      <c r="AV22" s="134"/>
      <c r="AW22" s="134"/>
      <c r="AX22" s="134"/>
      <c r="AY22" s="134"/>
      <c r="AZ22" s="134"/>
      <c r="BA22" s="134"/>
      <c r="BB22" s="134"/>
      <c r="BC22" s="134"/>
      <c r="BD22" s="134"/>
      <c r="BE22" s="134"/>
      <c r="BF22" s="134"/>
      <c r="BG22" s="134"/>
      <c r="BH22" s="134"/>
      <c r="BI22" s="134"/>
      <c r="BJ22" s="134"/>
      <c r="BK22" s="134"/>
      <c r="BL22" s="134"/>
      <c r="BM22" s="134"/>
      <c r="BN22" s="134"/>
      <c r="BO22" s="134"/>
      <c r="BP22" s="134"/>
      <c r="BQ22" s="134"/>
      <c r="BR22" s="134"/>
      <c r="BS22" s="134"/>
      <c r="BT22" s="134"/>
      <c r="BU22" s="134"/>
      <c r="BV22" s="134"/>
      <c r="BW22" s="134"/>
      <c r="BX22" s="134"/>
      <c r="BY22" s="134"/>
      <c r="BZ22" s="134"/>
      <c r="CA22" s="134"/>
      <c r="CB22" s="134"/>
      <c r="CC22" s="134"/>
      <c r="CD22" s="134"/>
      <c r="CE22" s="134"/>
      <c r="CF22" s="134"/>
      <c r="CG22" s="134"/>
      <c r="CH22" s="134"/>
      <c r="CI22" s="134"/>
      <c r="CJ22" s="134"/>
      <c r="CK22" s="134"/>
      <c r="CL22" s="134"/>
      <c r="CM22" s="134"/>
      <c r="CN22" s="134"/>
      <c r="CO22" s="134"/>
      <c r="CP22" s="134"/>
      <c r="CQ22" s="134"/>
      <c r="CR22" s="134"/>
      <c r="CS22" s="134"/>
      <c r="CT22" s="134"/>
      <c r="CU22" s="134"/>
      <c r="CV22" s="134"/>
      <c r="CW22" s="134"/>
      <c r="CX22" s="134"/>
      <c r="CY22" s="134"/>
      <c r="CZ22" s="134"/>
      <c r="DA22" s="134"/>
      <c r="DB22" s="134"/>
      <c r="DC22" s="134"/>
      <c r="DD22" s="134"/>
      <c r="DE22" s="134"/>
      <c r="DF22" s="134"/>
      <c r="DG22" s="134"/>
    </row>
    <row r="23" spans="1:111" s="138" customFormat="1" ht="15" customHeight="1" x14ac:dyDescent="0.25">
      <c r="A23" s="134"/>
      <c r="B23" s="219" t="s">
        <v>634</v>
      </c>
      <c r="C23" s="187"/>
      <c r="D23" s="187"/>
      <c r="E23" s="201"/>
      <c r="F23" s="222"/>
      <c r="G23" s="202" t="s">
        <v>616</v>
      </c>
      <c r="H23" s="195">
        <v>10</v>
      </c>
      <c r="I23" s="190"/>
      <c r="J23" s="191"/>
      <c r="K23" s="188"/>
      <c r="L23" s="192"/>
      <c r="M23" s="192"/>
      <c r="N23" s="192"/>
      <c r="O23" s="192"/>
      <c r="P23" s="190"/>
      <c r="Q23" s="192"/>
      <c r="R23" s="193"/>
      <c r="S23" s="145">
        <f t="shared" si="3"/>
        <v>0</v>
      </c>
      <c r="T23" s="189"/>
      <c r="U23" s="188"/>
      <c r="V23" s="148">
        <f t="shared" si="2"/>
        <v>0</v>
      </c>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c r="AT23" s="134"/>
      <c r="AU23" s="134"/>
      <c r="AV23" s="134"/>
      <c r="AW23" s="134"/>
      <c r="AX23" s="134"/>
      <c r="AY23" s="134"/>
      <c r="AZ23" s="134"/>
      <c r="BA23" s="134"/>
      <c r="BB23" s="134"/>
      <c r="BC23" s="134"/>
      <c r="BD23" s="134"/>
      <c r="BE23" s="134"/>
      <c r="BF23" s="134"/>
      <c r="BG23" s="134"/>
      <c r="BH23" s="134"/>
      <c r="BI23" s="134"/>
      <c r="BJ23" s="134"/>
      <c r="BK23" s="134"/>
      <c r="BL23" s="134"/>
      <c r="BM23" s="134"/>
      <c r="BN23" s="134"/>
      <c r="BO23" s="134"/>
      <c r="BP23" s="134"/>
      <c r="BQ23" s="134"/>
      <c r="BR23" s="134"/>
      <c r="BS23" s="134"/>
      <c r="BT23" s="134"/>
      <c r="BU23" s="134"/>
      <c r="BV23" s="134"/>
      <c r="BW23" s="134"/>
      <c r="BX23" s="134"/>
      <c r="BY23" s="134"/>
      <c r="BZ23" s="134"/>
      <c r="CA23" s="134"/>
      <c r="CB23" s="134"/>
      <c r="CC23" s="134"/>
      <c r="CD23" s="134"/>
      <c r="CE23" s="134"/>
      <c r="CF23" s="134"/>
      <c r="CG23" s="134"/>
      <c r="CH23" s="134"/>
      <c r="CI23" s="134"/>
      <c r="CJ23" s="134"/>
      <c r="CK23" s="134"/>
      <c r="CL23" s="134"/>
      <c r="CM23" s="134"/>
      <c r="CN23" s="134"/>
      <c r="CO23" s="134"/>
      <c r="CP23" s="134"/>
      <c r="CQ23" s="134"/>
      <c r="CR23" s="134"/>
      <c r="CS23" s="134"/>
      <c r="CT23" s="134"/>
      <c r="CU23" s="134"/>
      <c r="CV23" s="134"/>
      <c r="CW23" s="134"/>
      <c r="CX23" s="134"/>
      <c r="CY23" s="134"/>
      <c r="CZ23" s="134"/>
      <c r="DA23" s="134"/>
      <c r="DB23" s="134"/>
      <c r="DC23" s="134"/>
      <c r="DD23" s="134"/>
      <c r="DE23" s="134"/>
      <c r="DF23" s="134"/>
      <c r="DG23" s="134"/>
    </row>
    <row r="24" spans="1:111" s="138" customFormat="1" ht="15" customHeight="1" x14ac:dyDescent="0.25">
      <c r="A24" s="134"/>
      <c r="B24" s="219" t="s">
        <v>635</v>
      </c>
      <c r="C24" s="187"/>
      <c r="D24" s="187"/>
      <c r="E24" s="201"/>
      <c r="F24" s="222"/>
      <c r="G24" s="202" t="s">
        <v>616</v>
      </c>
      <c r="H24" s="195">
        <v>10</v>
      </c>
      <c r="I24" s="190"/>
      <c r="J24" s="191"/>
      <c r="K24" s="188"/>
      <c r="L24" s="192"/>
      <c r="M24" s="192"/>
      <c r="N24" s="192"/>
      <c r="O24" s="192"/>
      <c r="P24" s="190"/>
      <c r="Q24" s="192"/>
      <c r="R24" s="193"/>
      <c r="S24" s="145">
        <f t="shared" si="3"/>
        <v>0</v>
      </c>
      <c r="T24" s="189"/>
      <c r="U24" s="188"/>
      <c r="V24" s="148">
        <f t="shared" si="2"/>
        <v>0</v>
      </c>
      <c r="W24" s="134"/>
      <c r="X24" s="134"/>
      <c r="Y24" s="134"/>
      <c r="Z24" s="134"/>
      <c r="AA24" s="134"/>
      <c r="AB24" s="134"/>
      <c r="AC24" s="134"/>
      <c r="AD24" s="134"/>
      <c r="AE24" s="134"/>
      <c r="AF24" s="134"/>
      <c r="AG24" s="134"/>
      <c r="AH24" s="134"/>
      <c r="AI24" s="134"/>
      <c r="AJ24" s="134"/>
      <c r="AK24" s="134"/>
      <c r="AL24" s="134"/>
      <c r="AM24" s="134"/>
      <c r="AN24" s="134"/>
      <c r="AO24" s="134"/>
      <c r="AP24" s="134"/>
      <c r="AQ24" s="134"/>
      <c r="AR24" s="134"/>
      <c r="AS24" s="134"/>
      <c r="AT24" s="134"/>
      <c r="AU24" s="134"/>
      <c r="AV24" s="134"/>
      <c r="AW24" s="134"/>
      <c r="AX24" s="134"/>
      <c r="AY24" s="134"/>
      <c r="AZ24" s="134"/>
      <c r="BA24" s="134"/>
      <c r="BB24" s="134"/>
      <c r="BC24" s="134"/>
      <c r="BD24" s="134"/>
      <c r="BE24" s="134"/>
      <c r="BF24" s="134"/>
      <c r="BG24" s="134"/>
      <c r="BH24" s="134"/>
      <c r="BI24" s="134"/>
      <c r="BJ24" s="134"/>
      <c r="BK24" s="134"/>
      <c r="BL24" s="134"/>
      <c r="BM24" s="134"/>
      <c r="BN24" s="134"/>
      <c r="BO24" s="134"/>
      <c r="BP24" s="134"/>
      <c r="BQ24" s="134"/>
      <c r="BR24" s="134"/>
      <c r="BS24" s="134"/>
      <c r="BT24" s="134"/>
      <c r="BU24" s="134"/>
      <c r="BV24" s="134"/>
      <c r="BW24" s="134"/>
      <c r="BX24" s="134"/>
      <c r="BY24" s="134"/>
      <c r="BZ24" s="134"/>
      <c r="CA24" s="134"/>
      <c r="CB24" s="134"/>
      <c r="CC24" s="134"/>
      <c r="CD24" s="134"/>
      <c r="CE24" s="134"/>
      <c r="CF24" s="134"/>
      <c r="CG24" s="134"/>
      <c r="CH24" s="134"/>
      <c r="CI24" s="134"/>
      <c r="CJ24" s="134"/>
      <c r="CK24" s="134"/>
      <c r="CL24" s="134"/>
      <c r="CM24" s="134"/>
      <c r="CN24" s="134"/>
      <c r="CO24" s="134"/>
      <c r="CP24" s="134"/>
      <c r="CQ24" s="134"/>
      <c r="CR24" s="134"/>
      <c r="CS24" s="134"/>
      <c r="CT24" s="134"/>
      <c r="CU24" s="134"/>
      <c r="CV24" s="134"/>
      <c r="CW24" s="134"/>
      <c r="CX24" s="134"/>
      <c r="CY24" s="134"/>
      <c r="CZ24" s="134"/>
      <c r="DA24" s="134"/>
      <c r="DB24" s="134"/>
      <c r="DC24" s="134"/>
      <c r="DD24" s="134"/>
      <c r="DE24" s="134"/>
      <c r="DF24" s="134"/>
      <c r="DG24" s="134"/>
    </row>
    <row r="25" spans="1:111" s="138" customFormat="1" ht="15.75" x14ac:dyDescent="0.25">
      <c r="A25" s="134"/>
      <c r="B25" s="219" t="s">
        <v>636</v>
      </c>
      <c r="C25" s="187"/>
      <c r="D25" s="187"/>
      <c r="E25" s="201"/>
      <c r="F25" s="222"/>
      <c r="G25" s="202" t="s">
        <v>616</v>
      </c>
      <c r="H25" s="195">
        <v>10</v>
      </c>
      <c r="I25" s="190"/>
      <c r="J25" s="191"/>
      <c r="K25" s="188"/>
      <c r="L25" s="192"/>
      <c r="M25" s="192"/>
      <c r="N25" s="192"/>
      <c r="O25" s="192"/>
      <c r="P25" s="190"/>
      <c r="Q25" s="192"/>
      <c r="R25" s="193"/>
      <c r="S25" s="145">
        <f>IFERROR(R25/P25,0)</f>
        <v>0</v>
      </c>
      <c r="T25" s="189"/>
      <c r="U25" s="188"/>
      <c r="V25" s="148">
        <f t="shared" si="2"/>
        <v>0</v>
      </c>
      <c r="W25" s="134"/>
      <c r="X25" s="134"/>
      <c r="Y25" s="134"/>
      <c r="Z25" s="134"/>
      <c r="AA25" s="134"/>
      <c r="AB25" s="134"/>
      <c r="AC25" s="134"/>
      <c r="AD25" s="134"/>
      <c r="AE25" s="134"/>
      <c r="AF25" s="134"/>
      <c r="AG25" s="134"/>
      <c r="AH25" s="134"/>
      <c r="AI25" s="134"/>
      <c r="AJ25" s="134"/>
      <c r="AK25" s="134"/>
      <c r="AL25" s="134"/>
      <c r="AM25" s="134"/>
      <c r="AN25" s="134"/>
      <c r="AO25" s="134"/>
      <c r="AP25" s="134"/>
      <c r="AQ25" s="134"/>
      <c r="AR25" s="134"/>
      <c r="AS25" s="134"/>
      <c r="AT25" s="134"/>
      <c r="AU25" s="134"/>
      <c r="AV25" s="134"/>
      <c r="AW25" s="134"/>
      <c r="AX25" s="134"/>
      <c r="AY25" s="134"/>
      <c r="AZ25" s="134"/>
      <c r="BA25" s="134"/>
      <c r="BB25" s="134"/>
      <c r="BC25" s="134"/>
      <c r="BD25" s="134"/>
      <c r="BE25" s="134"/>
      <c r="BF25" s="134"/>
      <c r="BG25" s="134"/>
      <c r="BH25" s="134"/>
      <c r="BI25" s="134"/>
      <c r="BJ25" s="134"/>
      <c r="BK25" s="134"/>
      <c r="BL25" s="134"/>
      <c r="BM25" s="134"/>
      <c r="BN25" s="134"/>
      <c r="BO25" s="134"/>
      <c r="BP25" s="134"/>
      <c r="BQ25" s="134"/>
      <c r="BR25" s="134"/>
      <c r="BS25" s="134"/>
      <c r="BT25" s="134"/>
      <c r="BU25" s="134"/>
      <c r="BV25" s="134"/>
      <c r="BW25" s="134"/>
      <c r="BX25" s="134"/>
      <c r="BY25" s="134"/>
      <c r="BZ25" s="134"/>
      <c r="CA25" s="134"/>
      <c r="CB25" s="134"/>
      <c r="CC25" s="134"/>
      <c r="CD25" s="134"/>
      <c r="CE25" s="134"/>
      <c r="CF25" s="134"/>
      <c r="CG25" s="134"/>
      <c r="CH25" s="134"/>
      <c r="CI25" s="134"/>
      <c r="CJ25" s="134"/>
      <c r="CK25" s="134"/>
      <c r="CL25" s="134"/>
      <c r="CM25" s="134"/>
      <c r="CN25" s="134"/>
      <c r="CO25" s="134"/>
      <c r="CP25" s="134"/>
      <c r="CQ25" s="134"/>
      <c r="CR25" s="134"/>
      <c r="CS25" s="134"/>
      <c r="CT25" s="134"/>
      <c r="CU25" s="134"/>
      <c r="CV25" s="134"/>
      <c r="CW25" s="134"/>
      <c r="CX25" s="134"/>
      <c r="CY25" s="134"/>
      <c r="CZ25" s="134"/>
      <c r="DA25" s="134"/>
      <c r="DB25" s="134"/>
      <c r="DC25" s="134"/>
      <c r="DD25" s="134"/>
      <c r="DE25" s="134"/>
      <c r="DF25" s="134"/>
      <c r="DG25" s="134"/>
    </row>
    <row r="26" spans="1:111" s="138" customFormat="1" ht="15.75" x14ac:dyDescent="0.25">
      <c r="A26" s="134"/>
      <c r="B26" s="219" t="s">
        <v>637</v>
      </c>
      <c r="C26" s="187"/>
      <c r="D26" s="187"/>
      <c r="E26" s="201"/>
      <c r="F26" s="222"/>
      <c r="G26" s="202" t="s">
        <v>616</v>
      </c>
      <c r="H26" s="195">
        <v>10</v>
      </c>
      <c r="I26" s="190"/>
      <c r="J26" s="191"/>
      <c r="K26" s="188"/>
      <c r="L26" s="192"/>
      <c r="M26" s="192"/>
      <c r="N26" s="192"/>
      <c r="O26" s="192"/>
      <c r="P26" s="190"/>
      <c r="Q26" s="192"/>
      <c r="R26" s="193"/>
      <c r="S26" s="145">
        <f t="shared" si="3"/>
        <v>0</v>
      </c>
      <c r="T26" s="189"/>
      <c r="U26" s="188"/>
      <c r="V26" s="148">
        <f>IFERROR(F26*S26,0)</f>
        <v>0</v>
      </c>
      <c r="W26" s="134"/>
      <c r="X26" s="134"/>
      <c r="Y26" s="134"/>
      <c r="Z26" s="134"/>
      <c r="AA26" s="134"/>
      <c r="AB26" s="134"/>
      <c r="AC26" s="134"/>
      <c r="AD26" s="134"/>
      <c r="AE26" s="134"/>
      <c r="AF26" s="134"/>
      <c r="AG26" s="134"/>
      <c r="AH26" s="134"/>
      <c r="AI26" s="134"/>
      <c r="AJ26" s="134"/>
      <c r="AK26" s="134"/>
      <c r="AL26" s="134"/>
      <c r="AM26" s="134"/>
      <c r="AN26" s="134"/>
      <c r="AO26" s="134"/>
      <c r="AP26" s="134"/>
      <c r="AQ26" s="134"/>
      <c r="AR26" s="134"/>
      <c r="AS26" s="134"/>
      <c r="AT26" s="134"/>
      <c r="AU26" s="134"/>
      <c r="AV26" s="134"/>
      <c r="AW26" s="134"/>
      <c r="AX26" s="134"/>
      <c r="AY26" s="134"/>
      <c r="AZ26" s="134"/>
      <c r="BA26" s="134"/>
      <c r="BB26" s="134"/>
      <c r="BC26" s="134"/>
      <c r="BD26" s="134"/>
      <c r="BE26" s="134"/>
      <c r="BF26" s="134"/>
      <c r="BG26" s="134"/>
      <c r="BH26" s="134"/>
      <c r="BI26" s="134"/>
      <c r="BJ26" s="134"/>
      <c r="BK26" s="134"/>
      <c r="BL26" s="134"/>
      <c r="BM26" s="134"/>
      <c r="BN26" s="134"/>
      <c r="BO26" s="134"/>
      <c r="BP26" s="134"/>
      <c r="BQ26" s="134"/>
      <c r="BR26" s="134"/>
      <c r="BS26" s="134"/>
      <c r="BT26" s="134"/>
      <c r="BU26" s="134"/>
      <c r="BV26" s="134"/>
      <c r="BW26" s="134"/>
      <c r="BX26" s="134"/>
      <c r="BY26" s="134"/>
      <c r="BZ26" s="134"/>
      <c r="CA26" s="134"/>
      <c r="CB26" s="134"/>
      <c r="CC26" s="134"/>
      <c r="CD26" s="134"/>
      <c r="CE26" s="134"/>
      <c r="CF26" s="134"/>
      <c r="CG26" s="134"/>
      <c r="CH26" s="134"/>
      <c r="CI26" s="134"/>
      <c r="CJ26" s="134"/>
      <c r="CK26" s="134"/>
      <c r="CL26" s="134"/>
      <c r="CM26" s="134"/>
      <c r="CN26" s="134"/>
      <c r="CO26" s="134"/>
      <c r="CP26" s="134"/>
      <c r="CQ26" s="134"/>
      <c r="CR26" s="134"/>
      <c r="CS26" s="134"/>
      <c r="CT26" s="134"/>
      <c r="CU26" s="134"/>
      <c r="CV26" s="134"/>
      <c r="CW26" s="134"/>
      <c r="CX26" s="134"/>
      <c r="CY26" s="134"/>
      <c r="CZ26" s="134"/>
      <c r="DA26" s="134"/>
      <c r="DB26" s="134"/>
      <c r="DC26" s="134"/>
      <c r="DD26" s="134"/>
      <c r="DE26" s="134"/>
      <c r="DF26" s="134"/>
      <c r="DG26" s="134"/>
    </row>
    <row r="27" spans="1:111" s="138" customFormat="1" ht="18" customHeight="1" x14ac:dyDescent="0.25">
      <c r="A27" s="134"/>
      <c r="B27" s="239"/>
      <c r="C27" s="239"/>
      <c r="D27" s="239"/>
      <c r="E27" s="239"/>
      <c r="F27" s="239"/>
      <c r="G27" s="239"/>
      <c r="H27" s="239"/>
      <c r="I27" s="239"/>
      <c r="J27" s="239"/>
      <c r="K27" s="239"/>
      <c r="L27" s="239"/>
      <c r="M27" s="239"/>
      <c r="N27" s="239"/>
      <c r="O27" s="179"/>
      <c r="P27" s="179"/>
      <c r="Q27" s="179"/>
      <c r="R27" s="179"/>
      <c r="S27" s="179"/>
      <c r="T27" s="123"/>
      <c r="U27" s="123"/>
      <c r="V27" s="123"/>
      <c r="W27" s="134"/>
      <c r="X27" s="134"/>
      <c r="Y27" s="134"/>
      <c r="Z27" s="134"/>
      <c r="AA27" s="134"/>
      <c r="AB27" s="134"/>
      <c r="AC27" s="134"/>
      <c r="AD27" s="134"/>
      <c r="AE27" s="134"/>
      <c r="AF27" s="134"/>
      <c r="AG27" s="134"/>
      <c r="AH27" s="134"/>
      <c r="AI27" s="134"/>
      <c r="AJ27" s="134"/>
      <c r="AK27" s="134"/>
      <c r="AL27" s="134"/>
      <c r="AM27" s="134"/>
      <c r="AN27" s="134"/>
      <c r="AO27" s="134"/>
      <c r="AP27" s="134"/>
      <c r="AQ27" s="134"/>
      <c r="AR27" s="134"/>
      <c r="AS27" s="134"/>
      <c r="AT27" s="134"/>
      <c r="AU27" s="134"/>
      <c r="AV27" s="134"/>
      <c r="AW27" s="134"/>
      <c r="AX27" s="134"/>
      <c r="AY27" s="134"/>
      <c r="AZ27" s="134"/>
      <c r="BA27" s="134"/>
      <c r="BB27" s="134"/>
      <c r="BC27" s="134"/>
      <c r="BD27" s="134"/>
      <c r="BE27" s="134"/>
      <c r="BF27" s="134"/>
      <c r="BG27" s="134"/>
      <c r="BH27" s="134"/>
      <c r="BI27" s="134"/>
      <c r="BJ27" s="134"/>
      <c r="BK27" s="134"/>
      <c r="BL27" s="134"/>
      <c r="BM27" s="134"/>
      <c r="BN27" s="134"/>
      <c r="BO27" s="134"/>
      <c r="BP27" s="134"/>
      <c r="BQ27" s="134"/>
      <c r="BR27" s="134"/>
      <c r="BS27" s="134"/>
      <c r="BT27" s="134"/>
      <c r="BU27" s="134"/>
      <c r="BV27" s="134"/>
      <c r="BW27" s="134"/>
      <c r="BX27" s="134"/>
      <c r="BY27" s="134"/>
      <c r="BZ27" s="134"/>
      <c r="CA27" s="134"/>
      <c r="CB27" s="134"/>
      <c r="CC27" s="134"/>
      <c r="CD27" s="134"/>
      <c r="CE27" s="134"/>
      <c r="CF27" s="134"/>
      <c r="CG27" s="134"/>
      <c r="CH27" s="134"/>
      <c r="CI27" s="134"/>
      <c r="CJ27" s="134"/>
      <c r="CK27" s="134"/>
      <c r="CL27" s="134"/>
      <c r="CM27" s="134"/>
      <c r="CN27" s="134"/>
      <c r="CO27" s="134"/>
      <c r="CP27" s="134"/>
      <c r="CQ27" s="134"/>
      <c r="CR27" s="134"/>
      <c r="CS27" s="134"/>
      <c r="CT27" s="134"/>
      <c r="CU27" s="134"/>
      <c r="CV27" s="134"/>
      <c r="CW27" s="134"/>
      <c r="CX27" s="134"/>
      <c r="CY27" s="134"/>
      <c r="CZ27" s="134"/>
      <c r="DA27" s="134"/>
      <c r="DB27" s="134"/>
      <c r="DC27" s="134"/>
      <c r="DD27" s="134"/>
      <c r="DE27" s="134"/>
      <c r="DF27" s="134"/>
      <c r="DG27" s="134"/>
    </row>
    <row r="28" spans="1:111" s="138" customFormat="1" ht="75.599999999999994" customHeight="1" x14ac:dyDescent="0.25">
      <c r="A28" s="134"/>
      <c r="B28" s="180"/>
      <c r="C28" s="180"/>
      <c r="D28" s="180"/>
      <c r="E28" s="180"/>
      <c r="F28" s="180"/>
      <c r="G28" s="180"/>
      <c r="H28" s="180"/>
      <c r="I28" s="180"/>
      <c r="J28" s="180"/>
      <c r="K28" s="180"/>
      <c r="L28" s="180"/>
      <c r="M28" s="180"/>
      <c r="N28" s="180"/>
      <c r="O28" s="180"/>
      <c r="P28" s="180"/>
      <c r="Q28" s="180"/>
      <c r="R28" s="180"/>
      <c r="S28" s="180"/>
      <c r="T28" s="135" t="s">
        <v>19</v>
      </c>
      <c r="U28" s="147"/>
      <c r="V28" s="135" t="s">
        <v>638</v>
      </c>
      <c r="W28" s="134"/>
      <c r="X28" s="134"/>
      <c r="Y28" s="134"/>
      <c r="Z28" s="134"/>
      <c r="AA28" s="134"/>
      <c r="AB28" s="134"/>
      <c r="AC28" s="134"/>
      <c r="AD28" s="134"/>
      <c r="AE28" s="134"/>
      <c r="AF28" s="134"/>
      <c r="AG28" s="134"/>
      <c r="AH28" s="134"/>
      <c r="AI28" s="134"/>
      <c r="AJ28" s="134"/>
      <c r="AK28" s="134"/>
      <c r="AL28" s="134"/>
      <c r="AM28" s="134"/>
      <c r="AN28" s="134"/>
      <c r="AO28" s="134"/>
      <c r="AP28" s="134"/>
      <c r="AQ28" s="134"/>
      <c r="AR28" s="134"/>
      <c r="AS28" s="134"/>
      <c r="AT28" s="134"/>
      <c r="AU28" s="134"/>
      <c r="AV28" s="134"/>
      <c r="AW28" s="134"/>
      <c r="AX28" s="134"/>
      <c r="AY28" s="134"/>
      <c r="AZ28" s="134"/>
      <c r="BA28" s="134"/>
      <c r="BB28" s="134"/>
      <c r="BC28" s="134"/>
      <c r="BD28" s="134"/>
      <c r="BE28" s="134"/>
      <c r="BF28" s="134"/>
      <c r="BG28" s="134"/>
      <c r="BH28" s="134"/>
      <c r="BI28" s="134"/>
      <c r="BJ28" s="134"/>
      <c r="BK28" s="134"/>
      <c r="BL28" s="134"/>
      <c r="BM28" s="134"/>
      <c r="BN28" s="134"/>
      <c r="BO28" s="134"/>
      <c r="BP28" s="134"/>
      <c r="BQ28" s="134"/>
      <c r="BR28" s="134"/>
      <c r="BS28" s="134"/>
      <c r="BT28" s="134"/>
      <c r="BU28" s="134"/>
      <c r="BV28" s="134"/>
      <c r="BW28" s="134"/>
      <c r="BX28" s="134"/>
      <c r="BY28" s="134"/>
      <c r="BZ28" s="134"/>
      <c r="CA28" s="134"/>
      <c r="CB28" s="134"/>
      <c r="CC28" s="134"/>
      <c r="CD28" s="134"/>
      <c r="CE28" s="134"/>
      <c r="CF28" s="134"/>
      <c r="CG28" s="134"/>
      <c r="CH28" s="134"/>
      <c r="CI28" s="134"/>
      <c r="CJ28" s="134"/>
      <c r="CK28" s="134"/>
      <c r="CL28" s="134"/>
      <c r="CM28" s="134"/>
      <c r="CN28" s="134"/>
      <c r="CO28" s="134"/>
      <c r="CP28" s="134"/>
      <c r="CQ28" s="134"/>
      <c r="CR28" s="134"/>
      <c r="CS28" s="134"/>
      <c r="CT28" s="134"/>
      <c r="CU28" s="134"/>
      <c r="CV28" s="134"/>
      <c r="CW28" s="134"/>
      <c r="CX28" s="134"/>
      <c r="CY28" s="134"/>
      <c r="CZ28" s="134"/>
      <c r="DA28" s="134"/>
      <c r="DB28" s="134"/>
      <c r="DC28" s="134"/>
      <c r="DD28" s="134"/>
      <c r="DE28" s="134"/>
      <c r="DF28" s="134"/>
      <c r="DG28" s="134"/>
    </row>
    <row r="29" spans="1:111" s="138" customFormat="1" ht="32.1" customHeight="1" x14ac:dyDescent="0.25">
      <c r="A29" s="134"/>
      <c r="B29" s="180"/>
      <c r="C29" s="180"/>
      <c r="D29" s="180"/>
      <c r="E29" s="180"/>
      <c r="F29" s="180"/>
      <c r="G29" s="180"/>
      <c r="H29" s="180"/>
      <c r="I29" s="180"/>
      <c r="J29" s="180"/>
      <c r="K29" s="180"/>
      <c r="L29" s="180"/>
      <c r="M29" s="180"/>
      <c r="N29" s="180"/>
      <c r="O29" s="180"/>
      <c r="P29" s="180"/>
      <c r="Q29" s="180"/>
      <c r="R29" s="180"/>
      <c r="S29" s="180"/>
      <c r="T29" s="219" t="s">
        <v>639</v>
      </c>
      <c r="U29" s="147"/>
      <c r="V29" s="151">
        <f>SUM(V6:V26)</f>
        <v>0</v>
      </c>
      <c r="W29" s="134"/>
      <c r="X29" s="134"/>
      <c r="Y29" s="134"/>
      <c r="Z29" s="134"/>
      <c r="AA29" s="134"/>
      <c r="AB29" s="134"/>
      <c r="AC29" s="134"/>
      <c r="AD29" s="134"/>
      <c r="AE29" s="134"/>
      <c r="AF29" s="134"/>
      <c r="AG29" s="134"/>
      <c r="AH29" s="134"/>
      <c r="AI29" s="134"/>
      <c r="AJ29" s="134"/>
      <c r="AK29" s="134"/>
      <c r="AL29" s="134"/>
      <c r="AM29" s="134"/>
      <c r="AN29" s="134"/>
      <c r="AO29" s="134"/>
      <c r="AP29" s="134"/>
      <c r="AQ29" s="134"/>
      <c r="AR29" s="134"/>
      <c r="AS29" s="134"/>
      <c r="AT29" s="134"/>
      <c r="AU29" s="134"/>
      <c r="AV29" s="134"/>
      <c r="AW29" s="134"/>
      <c r="AX29" s="134"/>
      <c r="AY29" s="134"/>
      <c r="AZ29" s="134"/>
      <c r="BA29" s="134"/>
      <c r="BB29" s="134"/>
      <c r="BC29" s="134"/>
      <c r="BD29" s="134"/>
      <c r="BE29" s="134"/>
      <c r="BF29" s="134"/>
      <c r="BG29" s="134"/>
      <c r="BH29" s="134"/>
      <c r="BI29" s="134"/>
      <c r="BJ29" s="134"/>
      <c r="BK29" s="134"/>
      <c r="BL29" s="134"/>
      <c r="BM29" s="134"/>
      <c r="BN29" s="134"/>
      <c r="BO29" s="134"/>
      <c r="BP29" s="134"/>
      <c r="BQ29" s="134"/>
      <c r="BR29" s="134"/>
      <c r="BS29" s="134"/>
      <c r="BT29" s="134"/>
      <c r="BU29" s="134"/>
      <c r="BV29" s="134"/>
      <c r="BW29" s="134"/>
      <c r="BX29" s="134"/>
      <c r="BY29" s="134"/>
      <c r="BZ29" s="134"/>
      <c r="CA29" s="134"/>
      <c r="CB29" s="134"/>
      <c r="CC29" s="134"/>
      <c r="CD29" s="134"/>
      <c r="CE29" s="134"/>
      <c r="CF29" s="134"/>
      <c r="CG29" s="134"/>
      <c r="CH29" s="134"/>
      <c r="CI29" s="134"/>
      <c r="CJ29" s="134"/>
      <c r="CK29" s="134"/>
      <c r="CL29" s="134"/>
      <c r="CM29" s="134"/>
      <c r="CN29" s="134"/>
      <c r="CO29" s="134"/>
      <c r="CP29" s="134"/>
      <c r="CQ29" s="134"/>
      <c r="CR29" s="134"/>
      <c r="CS29" s="134"/>
      <c r="CT29" s="134"/>
      <c r="CU29" s="134"/>
      <c r="CV29" s="134"/>
      <c r="CW29" s="134"/>
      <c r="CX29" s="134"/>
      <c r="CY29" s="134"/>
      <c r="CZ29" s="134"/>
      <c r="DA29" s="134"/>
      <c r="DB29" s="134"/>
      <c r="DC29" s="134"/>
      <c r="DD29" s="134"/>
      <c r="DE29" s="134"/>
      <c r="DF29" s="134"/>
      <c r="DG29" s="134"/>
    </row>
    <row r="30" spans="1:111" s="83" customFormat="1" x14ac:dyDescent="0.25"/>
    <row r="31" spans="1:111" s="83" customFormat="1" x14ac:dyDescent="0.25"/>
    <row r="32" spans="1:111" ht="37.5" customHeight="1" x14ac:dyDescent="0.25">
      <c r="B32" s="83"/>
      <c r="C32" s="83"/>
      <c r="D32" s="83"/>
      <c r="E32" s="236" t="s">
        <v>640</v>
      </c>
      <c r="F32" s="237"/>
      <c r="G32" s="237"/>
      <c r="H32" s="237"/>
      <c r="I32" s="237"/>
      <c r="J32" s="237"/>
      <c r="K32" s="237"/>
      <c r="L32" s="237"/>
      <c r="M32" s="237"/>
      <c r="N32" s="237"/>
      <c r="O32" s="237"/>
      <c r="P32" s="237"/>
      <c r="Q32" s="237"/>
      <c r="R32" s="237"/>
      <c r="S32" s="237"/>
      <c r="T32" s="237"/>
      <c r="U32" s="237"/>
      <c r="V32" s="83"/>
      <c r="W32" s="83"/>
      <c r="X32" s="83"/>
      <c r="Y32" s="83"/>
      <c r="Z32" s="83"/>
      <c r="AA32" s="83"/>
      <c r="AB32" s="83"/>
      <c r="AC32" s="83"/>
      <c r="AD32" s="83"/>
      <c r="AE32" s="83"/>
      <c r="AF32" s="83"/>
      <c r="AG32" s="83"/>
      <c r="AH32" s="83"/>
      <c r="AI32" s="83"/>
      <c r="AJ32" s="83"/>
      <c r="AK32" s="83"/>
      <c r="AL32" s="83"/>
      <c r="AM32" s="83"/>
      <c r="AN32" s="83"/>
      <c r="AO32" s="83"/>
      <c r="AP32" s="83"/>
      <c r="AQ32" s="83"/>
      <c r="AR32" s="83"/>
      <c r="AS32" s="83"/>
      <c r="AT32" s="83"/>
      <c r="AU32" s="83"/>
      <c r="AV32" s="83"/>
      <c r="AW32" s="83"/>
      <c r="AX32" s="83"/>
      <c r="AY32" s="83"/>
      <c r="AZ32" s="83"/>
      <c r="BA32" s="83"/>
      <c r="BB32" s="83"/>
      <c r="BC32" s="83"/>
      <c r="BD32" s="83"/>
      <c r="BE32" s="83"/>
      <c r="BF32" s="83"/>
      <c r="BG32" s="83"/>
      <c r="BH32" s="83"/>
      <c r="BI32" s="83"/>
      <c r="BJ32" s="83"/>
      <c r="BK32" s="83"/>
      <c r="BL32" s="83"/>
      <c r="BM32" s="83"/>
      <c r="BN32" s="83"/>
      <c r="BO32" s="83"/>
      <c r="BP32" s="83"/>
      <c r="BQ32" s="83"/>
      <c r="BR32" s="83"/>
      <c r="BS32" s="83"/>
      <c r="BT32" s="83"/>
      <c r="BU32" s="83"/>
      <c r="BV32" s="83"/>
      <c r="BW32" s="83"/>
      <c r="BX32" s="83"/>
      <c r="BY32" s="83"/>
      <c r="BZ32" s="83"/>
      <c r="CA32" s="83"/>
      <c r="CB32" s="83"/>
      <c r="CC32" s="83"/>
      <c r="CD32" s="83"/>
      <c r="CE32" s="83"/>
      <c r="CF32" s="83"/>
      <c r="CG32" s="83"/>
      <c r="CH32" s="83"/>
      <c r="CI32" s="83"/>
      <c r="CJ32" s="83"/>
      <c r="CK32" s="83"/>
      <c r="CL32" s="83"/>
      <c r="CM32" s="83"/>
      <c r="CN32" s="83"/>
      <c r="CO32" s="83"/>
      <c r="CP32" s="83"/>
      <c r="CQ32" s="83"/>
      <c r="CR32" s="83"/>
      <c r="CS32" s="83"/>
      <c r="CT32" s="83"/>
      <c r="CU32" s="83"/>
      <c r="CV32" s="83"/>
      <c r="CW32" s="83"/>
      <c r="CX32" s="83"/>
      <c r="CY32" s="83"/>
      <c r="CZ32" s="83"/>
      <c r="DA32" s="83"/>
      <c r="DB32" s="83"/>
      <c r="DC32" s="83"/>
      <c r="DD32" s="83"/>
      <c r="DE32" s="83"/>
      <c r="DF32" s="83"/>
      <c r="DG32" s="83"/>
    </row>
    <row r="33" spans="1:111" s="153" customFormat="1" ht="63.95" customHeight="1" x14ac:dyDescent="0.25">
      <c r="A33" s="152"/>
      <c r="B33" s="152"/>
      <c r="C33" s="152"/>
      <c r="D33" s="224"/>
      <c r="E33" s="135" t="s">
        <v>19</v>
      </c>
      <c r="F33" s="240" t="s">
        <v>599</v>
      </c>
      <c r="G33" s="241"/>
      <c r="H33" s="135" t="s">
        <v>641</v>
      </c>
      <c r="I33" s="135" t="s">
        <v>603</v>
      </c>
      <c r="J33" s="135" t="s">
        <v>41</v>
      </c>
      <c r="K33" s="135" t="s">
        <v>47</v>
      </c>
      <c r="L33" s="135" t="s">
        <v>49</v>
      </c>
      <c r="M33" s="135" t="s">
        <v>604</v>
      </c>
      <c r="N33" s="135" t="s">
        <v>52</v>
      </c>
      <c r="O33" s="135" t="s">
        <v>605</v>
      </c>
      <c r="P33" s="135" t="s">
        <v>606</v>
      </c>
      <c r="Q33" s="135" t="s">
        <v>607</v>
      </c>
      <c r="R33" s="135" t="s">
        <v>608</v>
      </c>
      <c r="S33" s="203" t="s">
        <v>642</v>
      </c>
      <c r="T33" s="135" t="s">
        <v>68</v>
      </c>
      <c r="U33" s="137" t="s">
        <v>71</v>
      </c>
      <c r="V33" s="152"/>
      <c r="W33" s="152"/>
      <c r="X33" s="152"/>
      <c r="Y33" s="152"/>
      <c r="Z33" s="152"/>
      <c r="AA33" s="152"/>
      <c r="AB33" s="152"/>
      <c r="AC33" s="152"/>
      <c r="AD33" s="152"/>
      <c r="AE33" s="152"/>
      <c r="AF33" s="152"/>
      <c r="AG33" s="152"/>
      <c r="AH33" s="152"/>
      <c r="AI33" s="152"/>
      <c r="AJ33" s="152"/>
      <c r="AK33" s="152"/>
      <c r="AL33" s="152"/>
      <c r="AM33" s="152"/>
      <c r="AN33" s="152"/>
      <c r="AO33" s="152"/>
      <c r="AP33" s="152"/>
      <c r="AQ33" s="152"/>
      <c r="AR33" s="152"/>
      <c r="AS33" s="152"/>
      <c r="AT33" s="152"/>
      <c r="AU33" s="152"/>
      <c r="AV33" s="152"/>
      <c r="AW33" s="152"/>
      <c r="AX33" s="152"/>
      <c r="AY33" s="152"/>
      <c r="AZ33" s="152"/>
      <c r="BA33" s="152"/>
      <c r="BB33" s="152"/>
      <c r="BC33" s="152"/>
      <c r="BD33" s="152"/>
      <c r="BE33" s="152"/>
      <c r="BF33" s="152"/>
      <c r="BG33" s="152"/>
      <c r="BH33" s="152"/>
      <c r="BI33" s="152"/>
      <c r="BJ33" s="152"/>
      <c r="BK33" s="152"/>
      <c r="BL33" s="152"/>
      <c r="BM33" s="152"/>
      <c r="BN33" s="152"/>
      <c r="BO33" s="152"/>
      <c r="BP33" s="152"/>
      <c r="BQ33" s="152"/>
      <c r="BR33" s="152"/>
      <c r="BS33" s="152"/>
      <c r="BT33" s="152"/>
      <c r="BU33" s="152"/>
      <c r="BV33" s="152"/>
      <c r="BW33" s="152"/>
      <c r="BX33" s="152"/>
      <c r="BY33" s="152"/>
      <c r="BZ33" s="152"/>
      <c r="CA33" s="152"/>
      <c r="CB33" s="152"/>
      <c r="CC33" s="152"/>
      <c r="CD33" s="152"/>
      <c r="CE33" s="152"/>
      <c r="CF33" s="152"/>
      <c r="CG33" s="152"/>
      <c r="CH33" s="152"/>
      <c r="CI33" s="152"/>
      <c r="CJ33" s="152"/>
      <c r="CK33" s="152"/>
      <c r="CL33" s="152"/>
      <c r="CM33" s="152"/>
      <c r="CN33" s="152"/>
      <c r="CO33" s="152"/>
      <c r="CP33" s="152"/>
      <c r="CQ33" s="152"/>
      <c r="CR33" s="152"/>
      <c r="CS33" s="152"/>
      <c r="CT33" s="152"/>
      <c r="CU33" s="152"/>
      <c r="CV33" s="152"/>
      <c r="CW33" s="152"/>
      <c r="CX33" s="152"/>
      <c r="CY33" s="152"/>
      <c r="CZ33" s="152"/>
      <c r="DA33" s="152"/>
      <c r="DB33" s="152"/>
      <c r="DC33" s="152"/>
      <c r="DD33" s="152"/>
      <c r="DE33" s="152"/>
      <c r="DF33" s="152"/>
      <c r="DG33" s="152"/>
    </row>
    <row r="34" spans="1:111" s="161" customFormat="1" ht="12.95" customHeight="1" x14ac:dyDescent="0.25">
      <c r="A34" s="154"/>
      <c r="B34" s="152"/>
      <c r="C34" s="152"/>
      <c r="D34" s="152"/>
      <c r="E34" s="204" t="s">
        <v>643</v>
      </c>
      <c r="F34" s="232"/>
      <c r="G34" s="233"/>
      <c r="H34" s="206"/>
      <c r="I34" s="157"/>
      <c r="J34" s="155"/>
      <c r="K34" s="156"/>
      <c r="L34" s="157"/>
      <c r="M34" s="157"/>
      <c r="N34" s="157"/>
      <c r="O34" s="169"/>
      <c r="P34" s="169"/>
      <c r="Q34" s="169"/>
      <c r="R34" s="194"/>
      <c r="S34" s="145">
        <f>IFERROR(R34/P34,0)</f>
        <v>0</v>
      </c>
      <c r="T34" s="159"/>
      <c r="U34" s="160"/>
      <c r="V34" s="154"/>
      <c r="W34" s="154"/>
      <c r="X34" s="154"/>
      <c r="Y34" s="154"/>
      <c r="Z34" s="154"/>
      <c r="AA34" s="154"/>
      <c r="AB34" s="154"/>
      <c r="AC34" s="154"/>
      <c r="AD34" s="154"/>
      <c r="AE34" s="154"/>
      <c r="AF34" s="154"/>
      <c r="AG34" s="154"/>
      <c r="AH34" s="154"/>
      <c r="AI34" s="154"/>
      <c r="AJ34" s="154"/>
      <c r="AK34" s="154"/>
      <c r="AL34" s="154"/>
      <c r="AM34" s="154"/>
      <c r="AN34" s="154"/>
      <c r="AO34" s="154"/>
      <c r="AP34" s="154"/>
      <c r="AQ34" s="154"/>
      <c r="AR34" s="154"/>
      <c r="AS34" s="154"/>
      <c r="AT34" s="154"/>
      <c r="AU34" s="154"/>
      <c r="AV34" s="154"/>
      <c r="AW34" s="154"/>
      <c r="AX34" s="154"/>
      <c r="AY34" s="154"/>
      <c r="AZ34" s="154"/>
      <c r="BA34" s="154"/>
      <c r="BB34" s="154"/>
      <c r="BC34" s="154"/>
      <c r="BD34" s="154"/>
      <c r="BE34" s="154"/>
      <c r="BF34" s="154"/>
      <c r="BG34" s="154"/>
      <c r="BH34" s="154"/>
      <c r="BI34" s="154"/>
      <c r="BJ34" s="154"/>
      <c r="BK34" s="154"/>
      <c r="BL34" s="154"/>
      <c r="BM34" s="154"/>
      <c r="BN34" s="154"/>
      <c r="BO34" s="154"/>
      <c r="BP34" s="154"/>
      <c r="BQ34" s="154"/>
      <c r="BR34" s="154"/>
      <c r="BS34" s="154"/>
      <c r="BT34" s="154"/>
      <c r="BU34" s="154"/>
      <c r="BV34" s="154"/>
      <c r="BW34" s="154"/>
      <c r="BX34" s="154"/>
      <c r="BY34" s="154"/>
      <c r="BZ34" s="154"/>
      <c r="CA34" s="154"/>
      <c r="CB34" s="154"/>
      <c r="CC34" s="154"/>
      <c r="CD34" s="154"/>
      <c r="CE34" s="154"/>
      <c r="CF34" s="154"/>
      <c r="CG34" s="154"/>
      <c r="CH34" s="154"/>
      <c r="CI34" s="154"/>
      <c r="CJ34" s="154"/>
      <c r="CK34" s="154"/>
      <c r="CL34" s="154"/>
      <c r="CM34" s="154"/>
      <c r="CN34" s="154"/>
      <c r="CO34" s="154"/>
      <c r="CP34" s="154"/>
      <c r="CQ34" s="154"/>
      <c r="CR34" s="154"/>
      <c r="CS34" s="154"/>
      <c r="CT34" s="154"/>
      <c r="CU34" s="154"/>
      <c r="CV34" s="154"/>
      <c r="CW34" s="154"/>
      <c r="CX34" s="154"/>
      <c r="CY34" s="154"/>
      <c r="CZ34" s="154"/>
      <c r="DA34" s="154"/>
      <c r="DB34" s="154"/>
      <c r="DC34" s="154"/>
      <c r="DD34" s="154"/>
      <c r="DE34" s="154"/>
      <c r="DF34" s="154"/>
      <c r="DG34" s="154"/>
    </row>
    <row r="35" spans="1:111" s="161" customFormat="1" ht="12.75" customHeight="1" x14ac:dyDescent="0.25">
      <c r="A35" s="154"/>
      <c r="B35" s="152"/>
      <c r="C35" s="152"/>
      <c r="D35" s="152"/>
      <c r="E35" s="204" t="s">
        <v>644</v>
      </c>
      <c r="F35" s="232"/>
      <c r="G35" s="233"/>
      <c r="H35" s="206"/>
      <c r="I35" s="157"/>
      <c r="J35" s="155"/>
      <c r="K35" s="156"/>
      <c r="L35" s="157"/>
      <c r="M35" s="157"/>
      <c r="N35" s="157"/>
      <c r="O35" s="169"/>
      <c r="P35" s="169"/>
      <c r="Q35" s="169"/>
      <c r="R35" s="194"/>
      <c r="S35" s="145">
        <f t="shared" ref="S35:S72" si="4">IFERROR(R35/P35,0)</f>
        <v>0</v>
      </c>
      <c r="T35" s="159"/>
      <c r="U35" s="160"/>
      <c r="V35" s="154"/>
      <c r="W35" s="154"/>
      <c r="X35" s="154"/>
      <c r="Y35" s="154"/>
      <c r="Z35" s="154"/>
      <c r="AA35" s="154"/>
      <c r="AB35" s="154"/>
      <c r="AC35" s="154"/>
      <c r="AD35" s="154"/>
      <c r="AE35" s="154"/>
      <c r="AF35" s="154"/>
      <c r="AG35" s="154"/>
      <c r="AH35" s="154"/>
      <c r="AI35" s="154"/>
      <c r="AJ35" s="154"/>
      <c r="AK35" s="154"/>
      <c r="AL35" s="154"/>
      <c r="AM35" s="154"/>
      <c r="AN35" s="154"/>
      <c r="AO35" s="154"/>
      <c r="AP35" s="154"/>
      <c r="AQ35" s="154"/>
      <c r="AR35" s="154"/>
      <c r="AS35" s="154"/>
      <c r="AT35" s="154"/>
      <c r="AU35" s="154"/>
      <c r="AV35" s="154"/>
      <c r="AW35" s="154"/>
      <c r="AX35" s="154"/>
      <c r="AY35" s="154"/>
      <c r="AZ35" s="154"/>
      <c r="BA35" s="154"/>
      <c r="BB35" s="154"/>
      <c r="BC35" s="154"/>
      <c r="BD35" s="154"/>
      <c r="BE35" s="154"/>
      <c r="BF35" s="154"/>
      <c r="BG35" s="154"/>
      <c r="BH35" s="154"/>
      <c r="BI35" s="154"/>
      <c r="BJ35" s="154"/>
      <c r="BK35" s="154"/>
      <c r="BL35" s="154"/>
      <c r="BM35" s="154"/>
      <c r="BN35" s="154"/>
      <c r="BO35" s="154"/>
      <c r="BP35" s="154"/>
      <c r="BQ35" s="154"/>
      <c r="BR35" s="154"/>
      <c r="BS35" s="154"/>
      <c r="BT35" s="154"/>
      <c r="BU35" s="154"/>
      <c r="BV35" s="154"/>
      <c r="BW35" s="154"/>
      <c r="BX35" s="154"/>
      <c r="BY35" s="154"/>
      <c r="BZ35" s="154"/>
      <c r="CA35" s="154"/>
      <c r="CB35" s="154"/>
      <c r="CC35" s="154"/>
      <c r="CD35" s="154"/>
      <c r="CE35" s="154"/>
      <c r="CF35" s="154"/>
      <c r="CG35" s="154"/>
      <c r="CH35" s="154"/>
      <c r="CI35" s="154"/>
      <c r="CJ35" s="154"/>
      <c r="CK35" s="154"/>
      <c r="CL35" s="154"/>
      <c r="CM35" s="154"/>
      <c r="CN35" s="154"/>
      <c r="CO35" s="154"/>
      <c r="CP35" s="154"/>
      <c r="CQ35" s="154"/>
      <c r="CR35" s="154"/>
      <c r="CS35" s="154"/>
      <c r="CT35" s="154"/>
      <c r="CU35" s="154"/>
      <c r="CV35" s="154"/>
      <c r="CW35" s="154"/>
      <c r="CX35" s="154"/>
      <c r="CY35" s="154"/>
      <c r="CZ35" s="154"/>
      <c r="DA35" s="154"/>
      <c r="DB35" s="154"/>
      <c r="DC35" s="154"/>
      <c r="DD35" s="154"/>
      <c r="DE35" s="154"/>
      <c r="DF35" s="154"/>
      <c r="DG35" s="154"/>
    </row>
    <row r="36" spans="1:111" s="161" customFormat="1" ht="12.75" customHeight="1" x14ac:dyDescent="0.25">
      <c r="A36" s="154"/>
      <c r="B36" s="152"/>
      <c r="C36" s="152"/>
      <c r="D36" s="152"/>
      <c r="E36" s="204" t="s">
        <v>645</v>
      </c>
      <c r="F36" s="232"/>
      <c r="G36" s="233"/>
      <c r="H36" s="206"/>
      <c r="I36" s="157"/>
      <c r="J36" s="155"/>
      <c r="K36" s="156"/>
      <c r="L36" s="157"/>
      <c r="M36" s="157"/>
      <c r="N36" s="157"/>
      <c r="O36" s="169"/>
      <c r="P36" s="169"/>
      <c r="Q36" s="169"/>
      <c r="R36" s="194"/>
      <c r="S36" s="145">
        <f t="shared" si="4"/>
        <v>0</v>
      </c>
      <c r="T36" s="159"/>
      <c r="U36" s="160"/>
      <c r="V36" s="154"/>
      <c r="W36" s="154"/>
      <c r="X36" s="154"/>
      <c r="Y36" s="154"/>
      <c r="Z36" s="154"/>
      <c r="AA36" s="154"/>
      <c r="AB36" s="154"/>
      <c r="AC36" s="154"/>
      <c r="AD36" s="154"/>
      <c r="AE36" s="154"/>
      <c r="AF36" s="154"/>
      <c r="AG36" s="154"/>
      <c r="AH36" s="154"/>
      <c r="AI36" s="154"/>
      <c r="AJ36" s="154"/>
      <c r="AK36" s="154"/>
      <c r="AL36" s="154"/>
      <c r="AM36" s="154"/>
      <c r="AN36" s="154"/>
      <c r="AO36" s="154"/>
      <c r="AP36" s="154"/>
      <c r="AQ36" s="154"/>
      <c r="AR36" s="154"/>
      <c r="AS36" s="154"/>
      <c r="AT36" s="154"/>
      <c r="AU36" s="154"/>
      <c r="AV36" s="154"/>
      <c r="AW36" s="154"/>
      <c r="AX36" s="154"/>
      <c r="AY36" s="154"/>
      <c r="AZ36" s="154"/>
      <c r="BA36" s="154"/>
      <c r="BB36" s="154"/>
      <c r="BC36" s="154"/>
      <c r="BD36" s="154"/>
      <c r="BE36" s="154"/>
      <c r="BF36" s="154"/>
      <c r="BG36" s="154"/>
      <c r="BH36" s="154"/>
      <c r="BI36" s="154"/>
      <c r="BJ36" s="154"/>
      <c r="BK36" s="154"/>
      <c r="BL36" s="154"/>
      <c r="BM36" s="154"/>
      <c r="BN36" s="154"/>
      <c r="BO36" s="154"/>
      <c r="BP36" s="154"/>
      <c r="BQ36" s="154"/>
      <c r="BR36" s="154"/>
      <c r="BS36" s="154"/>
      <c r="BT36" s="154"/>
      <c r="BU36" s="154"/>
      <c r="BV36" s="154"/>
      <c r="BW36" s="154"/>
      <c r="BX36" s="154"/>
      <c r="BY36" s="154"/>
      <c r="BZ36" s="154"/>
      <c r="CA36" s="154"/>
      <c r="CB36" s="154"/>
      <c r="CC36" s="154"/>
      <c r="CD36" s="154"/>
      <c r="CE36" s="154"/>
      <c r="CF36" s="154"/>
      <c r="CG36" s="154"/>
      <c r="CH36" s="154"/>
      <c r="CI36" s="154"/>
      <c r="CJ36" s="154"/>
      <c r="CK36" s="154"/>
      <c r="CL36" s="154"/>
      <c r="CM36" s="154"/>
      <c r="CN36" s="154"/>
      <c r="CO36" s="154"/>
      <c r="CP36" s="154"/>
      <c r="CQ36" s="154"/>
      <c r="CR36" s="154"/>
      <c r="CS36" s="154"/>
      <c r="CT36" s="154"/>
      <c r="CU36" s="154"/>
      <c r="CV36" s="154"/>
      <c r="CW36" s="154"/>
      <c r="CX36" s="154"/>
      <c r="CY36" s="154"/>
      <c r="CZ36" s="154"/>
      <c r="DA36" s="154"/>
      <c r="DB36" s="154"/>
      <c r="DC36" s="154"/>
      <c r="DD36" s="154"/>
      <c r="DE36" s="154"/>
      <c r="DF36" s="154"/>
      <c r="DG36" s="154"/>
    </row>
    <row r="37" spans="1:111" s="161" customFormat="1" ht="12.75" customHeight="1" x14ac:dyDescent="0.25">
      <c r="A37" s="154"/>
      <c r="B37" s="152"/>
      <c r="C37" s="152"/>
      <c r="D37" s="152"/>
      <c r="E37" s="204" t="s">
        <v>646</v>
      </c>
      <c r="F37" s="232"/>
      <c r="G37" s="233"/>
      <c r="H37" s="206"/>
      <c r="I37" s="157"/>
      <c r="J37" s="155"/>
      <c r="K37" s="156"/>
      <c r="L37" s="157"/>
      <c r="M37" s="157"/>
      <c r="N37" s="157"/>
      <c r="O37" s="169"/>
      <c r="P37" s="169"/>
      <c r="Q37" s="169"/>
      <c r="R37" s="194"/>
      <c r="S37" s="145">
        <f t="shared" si="4"/>
        <v>0</v>
      </c>
      <c r="T37" s="159"/>
      <c r="U37" s="160"/>
      <c r="V37" s="154"/>
      <c r="W37" s="154"/>
      <c r="X37" s="154"/>
      <c r="Y37" s="154"/>
      <c r="Z37" s="154"/>
      <c r="AA37" s="154"/>
      <c r="AB37" s="154"/>
      <c r="AC37" s="154"/>
      <c r="AD37" s="154"/>
      <c r="AE37" s="154"/>
      <c r="AF37" s="154"/>
      <c r="AG37" s="154"/>
      <c r="AH37" s="154"/>
      <c r="AI37" s="154"/>
      <c r="AJ37" s="154"/>
      <c r="AK37" s="154"/>
      <c r="AL37" s="154"/>
      <c r="AM37" s="154"/>
      <c r="AN37" s="154"/>
      <c r="AO37" s="154"/>
      <c r="AP37" s="154"/>
      <c r="AQ37" s="154"/>
      <c r="AR37" s="154"/>
      <c r="AS37" s="154"/>
      <c r="AT37" s="154"/>
      <c r="AU37" s="154"/>
      <c r="AV37" s="154"/>
      <c r="AW37" s="154"/>
      <c r="AX37" s="154"/>
      <c r="AY37" s="154"/>
      <c r="AZ37" s="154"/>
      <c r="BA37" s="154"/>
      <c r="BB37" s="154"/>
      <c r="BC37" s="154"/>
      <c r="BD37" s="154"/>
      <c r="BE37" s="154"/>
      <c r="BF37" s="154"/>
      <c r="BG37" s="154"/>
      <c r="BH37" s="154"/>
      <c r="BI37" s="154"/>
      <c r="BJ37" s="154"/>
      <c r="BK37" s="154"/>
      <c r="BL37" s="154"/>
      <c r="BM37" s="154"/>
      <c r="BN37" s="154"/>
      <c r="BO37" s="154"/>
      <c r="BP37" s="154"/>
      <c r="BQ37" s="154"/>
      <c r="BR37" s="154"/>
      <c r="BS37" s="154"/>
      <c r="BT37" s="154"/>
      <c r="BU37" s="154"/>
      <c r="BV37" s="154"/>
      <c r="BW37" s="154"/>
      <c r="BX37" s="154"/>
      <c r="BY37" s="154"/>
      <c r="BZ37" s="154"/>
      <c r="CA37" s="154"/>
      <c r="CB37" s="154"/>
      <c r="CC37" s="154"/>
      <c r="CD37" s="154"/>
      <c r="CE37" s="154"/>
      <c r="CF37" s="154"/>
      <c r="CG37" s="154"/>
      <c r="CH37" s="154"/>
      <c r="CI37" s="154"/>
      <c r="CJ37" s="154"/>
      <c r="CK37" s="154"/>
      <c r="CL37" s="154"/>
      <c r="CM37" s="154"/>
      <c r="CN37" s="154"/>
      <c r="CO37" s="154"/>
      <c r="CP37" s="154"/>
      <c r="CQ37" s="154"/>
      <c r="CR37" s="154"/>
      <c r="CS37" s="154"/>
      <c r="CT37" s="154"/>
      <c r="CU37" s="154"/>
      <c r="CV37" s="154"/>
      <c r="CW37" s="154"/>
      <c r="CX37" s="154"/>
      <c r="CY37" s="154"/>
      <c r="CZ37" s="154"/>
      <c r="DA37" s="154"/>
      <c r="DB37" s="154"/>
      <c r="DC37" s="154"/>
      <c r="DD37" s="154"/>
      <c r="DE37" s="154"/>
      <c r="DF37" s="154"/>
      <c r="DG37" s="154"/>
    </row>
    <row r="38" spans="1:111" s="161" customFormat="1" ht="12.75" customHeight="1" x14ac:dyDescent="0.25">
      <c r="A38" s="154"/>
      <c r="B38" s="152"/>
      <c r="C38" s="152"/>
      <c r="D38" s="152"/>
      <c r="E38" s="204" t="s">
        <v>647</v>
      </c>
      <c r="F38" s="232"/>
      <c r="G38" s="233"/>
      <c r="H38" s="206"/>
      <c r="I38" s="157"/>
      <c r="J38" s="155"/>
      <c r="K38" s="156"/>
      <c r="L38" s="157"/>
      <c r="M38" s="157"/>
      <c r="N38" s="157"/>
      <c r="O38" s="169"/>
      <c r="P38" s="169"/>
      <c r="Q38" s="169"/>
      <c r="R38" s="194"/>
      <c r="S38" s="145">
        <f t="shared" si="4"/>
        <v>0</v>
      </c>
      <c r="T38" s="159"/>
      <c r="U38" s="160"/>
      <c r="V38" s="154"/>
      <c r="W38" s="154"/>
      <c r="X38" s="154"/>
      <c r="Y38" s="154"/>
      <c r="Z38" s="154"/>
      <c r="AA38" s="154"/>
      <c r="AB38" s="154"/>
      <c r="AC38" s="154"/>
      <c r="AD38" s="154"/>
      <c r="AE38" s="154"/>
      <c r="AF38" s="154"/>
      <c r="AG38" s="154"/>
      <c r="AH38" s="154"/>
      <c r="AI38" s="154"/>
      <c r="AJ38" s="154"/>
      <c r="AK38" s="154"/>
      <c r="AL38" s="154"/>
      <c r="AM38" s="154"/>
      <c r="AN38" s="154"/>
      <c r="AO38" s="154"/>
      <c r="AP38" s="154"/>
      <c r="AQ38" s="154"/>
      <c r="AR38" s="154"/>
      <c r="AS38" s="154"/>
      <c r="AT38" s="154"/>
      <c r="AU38" s="154"/>
      <c r="AV38" s="154"/>
      <c r="AW38" s="154"/>
      <c r="AX38" s="154"/>
      <c r="AY38" s="154"/>
      <c r="AZ38" s="154"/>
      <c r="BA38" s="154"/>
      <c r="BB38" s="154"/>
      <c r="BC38" s="154"/>
      <c r="BD38" s="154"/>
      <c r="BE38" s="154"/>
      <c r="BF38" s="154"/>
      <c r="BG38" s="154"/>
      <c r="BH38" s="154"/>
      <c r="BI38" s="154"/>
      <c r="BJ38" s="154"/>
      <c r="BK38" s="154"/>
      <c r="BL38" s="154"/>
      <c r="BM38" s="154"/>
      <c r="BN38" s="154"/>
      <c r="BO38" s="154"/>
      <c r="BP38" s="154"/>
      <c r="BQ38" s="154"/>
      <c r="BR38" s="154"/>
      <c r="BS38" s="154"/>
      <c r="BT38" s="154"/>
      <c r="BU38" s="154"/>
      <c r="BV38" s="154"/>
      <c r="BW38" s="154"/>
      <c r="BX38" s="154"/>
      <c r="BY38" s="154"/>
      <c r="BZ38" s="154"/>
      <c r="CA38" s="154"/>
      <c r="CB38" s="154"/>
      <c r="CC38" s="154"/>
      <c r="CD38" s="154"/>
      <c r="CE38" s="154"/>
      <c r="CF38" s="154"/>
      <c r="CG38" s="154"/>
      <c r="CH38" s="154"/>
      <c r="CI38" s="154"/>
      <c r="CJ38" s="154"/>
      <c r="CK38" s="154"/>
      <c r="CL38" s="154"/>
      <c r="CM38" s="154"/>
      <c r="CN38" s="154"/>
      <c r="CO38" s="154"/>
      <c r="CP38" s="154"/>
      <c r="CQ38" s="154"/>
      <c r="CR38" s="154"/>
      <c r="CS38" s="154"/>
      <c r="CT38" s="154"/>
      <c r="CU38" s="154"/>
      <c r="CV38" s="154"/>
      <c r="CW38" s="154"/>
      <c r="CX38" s="154"/>
      <c r="CY38" s="154"/>
      <c r="CZ38" s="154"/>
      <c r="DA38" s="154"/>
      <c r="DB38" s="154"/>
      <c r="DC38" s="154"/>
      <c r="DD38" s="154"/>
      <c r="DE38" s="154"/>
      <c r="DF38" s="154"/>
      <c r="DG38" s="154"/>
    </row>
    <row r="39" spans="1:111" s="161" customFormat="1" ht="12.75" customHeight="1" x14ac:dyDescent="0.25">
      <c r="A39" s="154"/>
      <c r="B39" s="152"/>
      <c r="C39" s="152"/>
      <c r="D39" s="152"/>
      <c r="E39" s="204" t="s">
        <v>648</v>
      </c>
      <c r="F39" s="232"/>
      <c r="G39" s="233"/>
      <c r="H39" s="206"/>
      <c r="I39" s="157"/>
      <c r="J39" s="155"/>
      <c r="K39" s="156"/>
      <c r="L39" s="157"/>
      <c r="M39" s="157"/>
      <c r="N39" s="157"/>
      <c r="O39" s="169"/>
      <c r="P39" s="169"/>
      <c r="Q39" s="169"/>
      <c r="R39" s="194"/>
      <c r="S39" s="145">
        <f t="shared" si="4"/>
        <v>0</v>
      </c>
      <c r="T39" s="159"/>
      <c r="U39" s="160"/>
      <c r="V39" s="154"/>
      <c r="W39" s="154"/>
      <c r="X39" s="154"/>
      <c r="Y39" s="154"/>
      <c r="Z39" s="154"/>
      <c r="AA39" s="154"/>
      <c r="AB39" s="154"/>
      <c r="AC39" s="154"/>
      <c r="AD39" s="154"/>
      <c r="AE39" s="154"/>
      <c r="AF39" s="154"/>
      <c r="AG39" s="154"/>
      <c r="AH39" s="154"/>
      <c r="AI39" s="154"/>
      <c r="AJ39" s="154"/>
      <c r="AK39" s="154"/>
      <c r="AL39" s="154"/>
      <c r="AM39" s="154"/>
      <c r="AN39" s="154"/>
      <c r="AO39" s="154"/>
      <c r="AP39" s="154"/>
      <c r="AQ39" s="154"/>
      <c r="AR39" s="154"/>
      <c r="AS39" s="154"/>
      <c r="AT39" s="154"/>
      <c r="AU39" s="154"/>
      <c r="AV39" s="154"/>
      <c r="AW39" s="154"/>
      <c r="AX39" s="154"/>
      <c r="AY39" s="154"/>
      <c r="AZ39" s="154"/>
      <c r="BA39" s="154"/>
      <c r="BB39" s="154"/>
      <c r="BC39" s="154"/>
      <c r="BD39" s="154"/>
      <c r="BE39" s="154"/>
      <c r="BF39" s="154"/>
      <c r="BG39" s="154"/>
      <c r="BH39" s="154"/>
      <c r="BI39" s="154"/>
      <c r="BJ39" s="154"/>
      <c r="BK39" s="154"/>
      <c r="BL39" s="154"/>
      <c r="BM39" s="154"/>
      <c r="BN39" s="154"/>
      <c r="BO39" s="154"/>
      <c r="BP39" s="154"/>
      <c r="BQ39" s="154"/>
      <c r="BR39" s="154"/>
      <c r="BS39" s="154"/>
      <c r="BT39" s="154"/>
      <c r="BU39" s="154"/>
      <c r="BV39" s="154"/>
      <c r="BW39" s="154"/>
      <c r="BX39" s="154"/>
      <c r="BY39" s="154"/>
      <c r="BZ39" s="154"/>
      <c r="CA39" s="154"/>
      <c r="CB39" s="154"/>
      <c r="CC39" s="154"/>
      <c r="CD39" s="154"/>
      <c r="CE39" s="154"/>
      <c r="CF39" s="154"/>
      <c r="CG39" s="154"/>
      <c r="CH39" s="154"/>
      <c r="CI39" s="154"/>
      <c r="CJ39" s="154"/>
      <c r="CK39" s="154"/>
      <c r="CL39" s="154"/>
      <c r="CM39" s="154"/>
      <c r="CN39" s="154"/>
      <c r="CO39" s="154"/>
      <c r="CP39" s="154"/>
      <c r="CQ39" s="154"/>
      <c r="CR39" s="154"/>
      <c r="CS39" s="154"/>
      <c r="CT39" s="154"/>
      <c r="CU39" s="154"/>
      <c r="CV39" s="154"/>
      <c r="CW39" s="154"/>
      <c r="CX39" s="154"/>
      <c r="CY39" s="154"/>
      <c r="CZ39" s="154"/>
      <c r="DA39" s="154"/>
      <c r="DB39" s="154"/>
      <c r="DC39" s="154"/>
      <c r="DD39" s="154"/>
      <c r="DE39" s="154"/>
      <c r="DF39" s="154"/>
      <c r="DG39" s="154"/>
    </row>
    <row r="40" spans="1:111" s="161" customFormat="1" ht="12.75" customHeight="1" x14ac:dyDescent="0.25">
      <c r="A40" s="154"/>
      <c r="B40" s="152"/>
      <c r="C40" s="152"/>
      <c r="D40" s="152"/>
      <c r="E40" s="204" t="s">
        <v>649</v>
      </c>
      <c r="F40" s="232"/>
      <c r="G40" s="233"/>
      <c r="H40" s="206"/>
      <c r="I40" s="157"/>
      <c r="J40" s="155"/>
      <c r="K40" s="156"/>
      <c r="L40" s="157"/>
      <c r="M40" s="157"/>
      <c r="N40" s="157"/>
      <c r="O40" s="169"/>
      <c r="P40" s="169"/>
      <c r="Q40" s="169"/>
      <c r="R40" s="194"/>
      <c r="S40" s="145">
        <f t="shared" si="4"/>
        <v>0</v>
      </c>
      <c r="T40" s="159"/>
      <c r="U40" s="160"/>
      <c r="V40" s="154"/>
      <c r="W40" s="154"/>
      <c r="X40" s="154"/>
      <c r="Y40" s="154"/>
      <c r="Z40" s="154"/>
      <c r="AA40" s="154"/>
      <c r="AB40" s="154"/>
      <c r="AC40" s="154"/>
      <c r="AD40" s="154"/>
      <c r="AE40" s="154"/>
      <c r="AF40" s="154"/>
      <c r="AG40" s="154"/>
      <c r="AH40" s="154"/>
      <c r="AI40" s="154"/>
      <c r="AJ40" s="154"/>
      <c r="AK40" s="154"/>
      <c r="AL40" s="154"/>
      <c r="AM40" s="154"/>
      <c r="AN40" s="154"/>
      <c r="AO40" s="154"/>
      <c r="AP40" s="154"/>
      <c r="AQ40" s="154"/>
      <c r="AR40" s="154"/>
      <c r="AS40" s="154"/>
      <c r="AT40" s="154"/>
      <c r="AU40" s="154"/>
      <c r="AV40" s="154"/>
      <c r="AW40" s="154"/>
      <c r="AX40" s="154"/>
      <c r="AY40" s="154"/>
      <c r="AZ40" s="154"/>
      <c r="BA40" s="154"/>
      <c r="BB40" s="154"/>
      <c r="BC40" s="154"/>
      <c r="BD40" s="154"/>
      <c r="BE40" s="154"/>
      <c r="BF40" s="154"/>
      <c r="BG40" s="154"/>
      <c r="BH40" s="154"/>
      <c r="BI40" s="154"/>
      <c r="BJ40" s="154"/>
      <c r="BK40" s="154"/>
      <c r="BL40" s="154"/>
      <c r="BM40" s="154"/>
      <c r="BN40" s="154"/>
      <c r="BO40" s="154"/>
      <c r="BP40" s="154"/>
      <c r="BQ40" s="154"/>
      <c r="BR40" s="154"/>
      <c r="BS40" s="154"/>
      <c r="BT40" s="154"/>
      <c r="BU40" s="154"/>
      <c r="BV40" s="154"/>
      <c r="BW40" s="154"/>
      <c r="BX40" s="154"/>
      <c r="BY40" s="154"/>
      <c r="BZ40" s="154"/>
      <c r="CA40" s="154"/>
      <c r="CB40" s="154"/>
      <c r="CC40" s="154"/>
      <c r="CD40" s="154"/>
      <c r="CE40" s="154"/>
      <c r="CF40" s="154"/>
      <c r="CG40" s="154"/>
      <c r="CH40" s="154"/>
      <c r="CI40" s="154"/>
      <c r="CJ40" s="154"/>
      <c r="CK40" s="154"/>
      <c r="CL40" s="154"/>
      <c r="CM40" s="154"/>
      <c r="CN40" s="154"/>
      <c r="CO40" s="154"/>
      <c r="CP40" s="154"/>
      <c r="CQ40" s="154"/>
      <c r="CR40" s="154"/>
      <c r="CS40" s="154"/>
      <c r="CT40" s="154"/>
      <c r="CU40" s="154"/>
      <c r="CV40" s="154"/>
      <c r="CW40" s="154"/>
      <c r="CX40" s="154"/>
      <c r="CY40" s="154"/>
      <c r="CZ40" s="154"/>
      <c r="DA40" s="154"/>
      <c r="DB40" s="154"/>
      <c r="DC40" s="154"/>
      <c r="DD40" s="154"/>
      <c r="DE40" s="154"/>
      <c r="DF40" s="154"/>
      <c r="DG40" s="154"/>
    </row>
    <row r="41" spans="1:111" s="161" customFormat="1" ht="12.75" customHeight="1" x14ac:dyDescent="0.25">
      <c r="A41" s="154"/>
      <c r="B41" s="152"/>
      <c r="C41" s="152"/>
      <c r="D41" s="152"/>
      <c r="E41" s="204" t="s">
        <v>650</v>
      </c>
      <c r="F41" s="232"/>
      <c r="G41" s="233"/>
      <c r="H41" s="206"/>
      <c r="I41" s="157"/>
      <c r="J41" s="155"/>
      <c r="K41" s="156"/>
      <c r="L41" s="157"/>
      <c r="M41" s="157"/>
      <c r="N41" s="157"/>
      <c r="O41" s="169"/>
      <c r="P41" s="169"/>
      <c r="Q41" s="169"/>
      <c r="R41" s="194"/>
      <c r="S41" s="145">
        <f t="shared" si="4"/>
        <v>0</v>
      </c>
      <c r="T41" s="159"/>
      <c r="U41" s="160"/>
      <c r="V41" s="154"/>
      <c r="W41" s="154"/>
      <c r="X41" s="154"/>
      <c r="Y41" s="154"/>
      <c r="Z41" s="154"/>
      <c r="AA41" s="154"/>
      <c r="AB41" s="154"/>
      <c r="AC41" s="154"/>
      <c r="AD41" s="154"/>
      <c r="AE41" s="154"/>
      <c r="AF41" s="154"/>
      <c r="AG41" s="154"/>
      <c r="AH41" s="154"/>
      <c r="AI41" s="154"/>
      <c r="AJ41" s="154"/>
      <c r="AK41" s="154"/>
      <c r="AL41" s="154"/>
      <c r="AM41" s="154"/>
      <c r="AN41" s="154"/>
      <c r="AO41" s="154"/>
      <c r="AP41" s="154"/>
      <c r="AQ41" s="154"/>
      <c r="AR41" s="154"/>
      <c r="AS41" s="154"/>
      <c r="AT41" s="154"/>
      <c r="AU41" s="154"/>
      <c r="AV41" s="154"/>
      <c r="AW41" s="154"/>
      <c r="AX41" s="154"/>
      <c r="AY41" s="154"/>
      <c r="AZ41" s="154"/>
      <c r="BA41" s="154"/>
      <c r="BB41" s="154"/>
      <c r="BC41" s="154"/>
      <c r="BD41" s="154"/>
      <c r="BE41" s="154"/>
      <c r="BF41" s="154"/>
      <c r="BG41" s="154"/>
      <c r="BH41" s="154"/>
      <c r="BI41" s="154"/>
      <c r="BJ41" s="154"/>
      <c r="BK41" s="154"/>
      <c r="BL41" s="154"/>
      <c r="BM41" s="154"/>
      <c r="BN41" s="154"/>
      <c r="BO41" s="154"/>
      <c r="BP41" s="154"/>
      <c r="BQ41" s="154"/>
      <c r="BR41" s="154"/>
      <c r="BS41" s="154"/>
      <c r="BT41" s="154"/>
      <c r="BU41" s="154"/>
      <c r="BV41" s="154"/>
      <c r="BW41" s="154"/>
      <c r="BX41" s="154"/>
      <c r="BY41" s="154"/>
      <c r="BZ41" s="154"/>
      <c r="CA41" s="154"/>
      <c r="CB41" s="154"/>
      <c r="CC41" s="154"/>
      <c r="CD41" s="154"/>
      <c r="CE41" s="154"/>
      <c r="CF41" s="154"/>
      <c r="CG41" s="154"/>
      <c r="CH41" s="154"/>
      <c r="CI41" s="154"/>
      <c r="CJ41" s="154"/>
      <c r="CK41" s="154"/>
      <c r="CL41" s="154"/>
      <c r="CM41" s="154"/>
      <c r="CN41" s="154"/>
      <c r="CO41" s="154"/>
      <c r="CP41" s="154"/>
      <c r="CQ41" s="154"/>
      <c r="CR41" s="154"/>
      <c r="CS41" s="154"/>
      <c r="CT41" s="154"/>
      <c r="CU41" s="154"/>
      <c r="CV41" s="154"/>
      <c r="CW41" s="154"/>
      <c r="CX41" s="154"/>
      <c r="CY41" s="154"/>
      <c r="CZ41" s="154"/>
      <c r="DA41" s="154"/>
      <c r="DB41" s="154"/>
      <c r="DC41" s="154"/>
      <c r="DD41" s="154"/>
      <c r="DE41" s="154"/>
      <c r="DF41" s="154"/>
      <c r="DG41" s="154"/>
    </row>
    <row r="42" spans="1:111" s="161" customFormat="1" ht="12.75" customHeight="1" x14ac:dyDescent="0.25">
      <c r="A42" s="154"/>
      <c r="B42" s="152"/>
      <c r="C42" s="152"/>
      <c r="D42" s="152"/>
      <c r="E42" s="204" t="s">
        <v>651</v>
      </c>
      <c r="F42" s="232"/>
      <c r="G42" s="233"/>
      <c r="H42" s="206"/>
      <c r="I42" s="157"/>
      <c r="J42" s="155"/>
      <c r="K42" s="156"/>
      <c r="L42" s="157"/>
      <c r="M42" s="157"/>
      <c r="N42" s="157"/>
      <c r="O42" s="169"/>
      <c r="P42" s="169"/>
      <c r="Q42" s="169"/>
      <c r="R42" s="194"/>
      <c r="S42" s="145">
        <f t="shared" si="4"/>
        <v>0</v>
      </c>
      <c r="T42" s="159"/>
      <c r="U42" s="160"/>
      <c r="V42" s="154"/>
      <c r="W42" s="154"/>
      <c r="X42" s="154"/>
      <c r="Y42" s="154"/>
      <c r="Z42" s="154"/>
      <c r="AA42" s="154"/>
      <c r="AB42" s="154"/>
      <c r="AC42" s="154"/>
      <c r="AD42" s="154"/>
      <c r="AE42" s="154"/>
      <c r="AF42" s="154"/>
      <c r="AG42" s="154"/>
      <c r="AH42" s="154"/>
      <c r="AI42" s="154"/>
      <c r="AJ42" s="154"/>
      <c r="AK42" s="154"/>
      <c r="AL42" s="154"/>
      <c r="AM42" s="154"/>
      <c r="AN42" s="154"/>
      <c r="AO42" s="154"/>
      <c r="AP42" s="154"/>
      <c r="AQ42" s="154"/>
      <c r="AR42" s="154"/>
      <c r="AS42" s="154"/>
      <c r="AT42" s="154"/>
      <c r="AU42" s="154"/>
      <c r="AV42" s="154"/>
      <c r="AW42" s="154"/>
      <c r="AX42" s="154"/>
      <c r="AY42" s="154"/>
      <c r="AZ42" s="154"/>
      <c r="BA42" s="154"/>
      <c r="BB42" s="154"/>
      <c r="BC42" s="154"/>
      <c r="BD42" s="154"/>
      <c r="BE42" s="154"/>
      <c r="BF42" s="154"/>
      <c r="BG42" s="154"/>
      <c r="BH42" s="154"/>
      <c r="BI42" s="154"/>
      <c r="BJ42" s="154"/>
      <c r="BK42" s="154"/>
      <c r="BL42" s="154"/>
      <c r="BM42" s="154"/>
      <c r="BN42" s="154"/>
      <c r="BO42" s="154"/>
      <c r="BP42" s="154"/>
      <c r="BQ42" s="154"/>
      <c r="BR42" s="154"/>
      <c r="BS42" s="154"/>
      <c r="BT42" s="154"/>
      <c r="BU42" s="154"/>
      <c r="BV42" s="154"/>
      <c r="BW42" s="154"/>
      <c r="BX42" s="154"/>
      <c r="BY42" s="154"/>
      <c r="BZ42" s="154"/>
      <c r="CA42" s="154"/>
      <c r="CB42" s="154"/>
      <c r="CC42" s="154"/>
      <c r="CD42" s="154"/>
      <c r="CE42" s="154"/>
      <c r="CF42" s="154"/>
      <c r="CG42" s="154"/>
      <c r="CH42" s="154"/>
      <c r="CI42" s="154"/>
      <c r="CJ42" s="154"/>
      <c r="CK42" s="154"/>
      <c r="CL42" s="154"/>
      <c r="CM42" s="154"/>
      <c r="CN42" s="154"/>
      <c r="CO42" s="154"/>
      <c r="CP42" s="154"/>
      <c r="CQ42" s="154"/>
      <c r="CR42" s="154"/>
      <c r="CS42" s="154"/>
      <c r="CT42" s="154"/>
      <c r="CU42" s="154"/>
      <c r="CV42" s="154"/>
      <c r="CW42" s="154"/>
      <c r="CX42" s="154"/>
      <c r="CY42" s="154"/>
      <c r="CZ42" s="154"/>
      <c r="DA42" s="154"/>
      <c r="DB42" s="154"/>
      <c r="DC42" s="154"/>
      <c r="DD42" s="154"/>
      <c r="DE42" s="154"/>
      <c r="DF42" s="154"/>
      <c r="DG42" s="154"/>
    </row>
    <row r="43" spans="1:111" s="161" customFormat="1" ht="12.75" customHeight="1" x14ac:dyDescent="0.25">
      <c r="A43" s="154"/>
      <c r="B43" s="152"/>
      <c r="C43" s="152"/>
      <c r="D43" s="152"/>
      <c r="E43" s="204" t="s">
        <v>652</v>
      </c>
      <c r="F43" s="232"/>
      <c r="G43" s="233"/>
      <c r="H43" s="206"/>
      <c r="I43" s="157"/>
      <c r="J43" s="155"/>
      <c r="K43" s="156"/>
      <c r="L43" s="157"/>
      <c r="M43" s="157"/>
      <c r="N43" s="157"/>
      <c r="O43" s="169"/>
      <c r="P43" s="169"/>
      <c r="Q43" s="169"/>
      <c r="R43" s="194"/>
      <c r="S43" s="145">
        <f t="shared" si="4"/>
        <v>0</v>
      </c>
      <c r="T43" s="159"/>
      <c r="U43" s="160"/>
      <c r="V43" s="154"/>
      <c r="W43" s="154"/>
      <c r="X43" s="154"/>
      <c r="Y43" s="154"/>
      <c r="Z43" s="154"/>
      <c r="AA43" s="154"/>
      <c r="AB43" s="154"/>
      <c r="AC43" s="154"/>
      <c r="AD43" s="154"/>
      <c r="AE43" s="154"/>
      <c r="AF43" s="154"/>
      <c r="AG43" s="154"/>
      <c r="AH43" s="154"/>
      <c r="AI43" s="154"/>
      <c r="AJ43" s="154"/>
      <c r="AK43" s="154"/>
      <c r="AL43" s="154"/>
      <c r="AM43" s="154"/>
      <c r="AN43" s="154"/>
      <c r="AO43" s="154"/>
      <c r="AP43" s="154"/>
      <c r="AQ43" s="154"/>
      <c r="AR43" s="154"/>
      <c r="AS43" s="154"/>
      <c r="AT43" s="154"/>
      <c r="AU43" s="154"/>
      <c r="AV43" s="154"/>
      <c r="AW43" s="154"/>
      <c r="AX43" s="154"/>
      <c r="AY43" s="154"/>
      <c r="AZ43" s="154"/>
      <c r="BA43" s="154"/>
      <c r="BB43" s="154"/>
      <c r="BC43" s="154"/>
      <c r="BD43" s="154"/>
      <c r="BE43" s="154"/>
      <c r="BF43" s="154"/>
      <c r="BG43" s="154"/>
      <c r="BH43" s="154"/>
      <c r="BI43" s="154"/>
      <c r="BJ43" s="154"/>
      <c r="BK43" s="154"/>
      <c r="BL43" s="154"/>
      <c r="BM43" s="154"/>
      <c r="BN43" s="154"/>
      <c r="BO43" s="154"/>
      <c r="BP43" s="154"/>
      <c r="BQ43" s="154"/>
      <c r="BR43" s="154"/>
      <c r="BS43" s="154"/>
      <c r="BT43" s="154"/>
      <c r="BU43" s="154"/>
      <c r="BV43" s="154"/>
      <c r="BW43" s="154"/>
      <c r="BX43" s="154"/>
      <c r="BY43" s="154"/>
      <c r="BZ43" s="154"/>
      <c r="CA43" s="154"/>
      <c r="CB43" s="154"/>
      <c r="CC43" s="154"/>
      <c r="CD43" s="154"/>
      <c r="CE43" s="154"/>
      <c r="CF43" s="154"/>
      <c r="CG43" s="154"/>
      <c r="CH43" s="154"/>
      <c r="CI43" s="154"/>
      <c r="CJ43" s="154"/>
      <c r="CK43" s="154"/>
      <c r="CL43" s="154"/>
      <c r="CM43" s="154"/>
      <c r="CN43" s="154"/>
      <c r="CO43" s="154"/>
      <c r="CP43" s="154"/>
      <c r="CQ43" s="154"/>
      <c r="CR43" s="154"/>
      <c r="CS43" s="154"/>
      <c r="CT43" s="154"/>
      <c r="CU43" s="154"/>
      <c r="CV43" s="154"/>
      <c r="CW43" s="154"/>
      <c r="CX43" s="154"/>
      <c r="CY43" s="154"/>
      <c r="CZ43" s="154"/>
      <c r="DA43" s="154"/>
      <c r="DB43" s="154"/>
      <c r="DC43" s="154"/>
      <c r="DD43" s="154"/>
      <c r="DE43" s="154"/>
      <c r="DF43" s="154"/>
      <c r="DG43" s="154"/>
    </row>
    <row r="44" spans="1:111" s="161" customFormat="1" ht="12.75" customHeight="1" x14ac:dyDescent="0.25">
      <c r="A44" s="154"/>
      <c r="B44" s="152"/>
      <c r="C44" s="152"/>
      <c r="D44" s="152"/>
      <c r="E44" s="204" t="s">
        <v>653</v>
      </c>
      <c r="F44" s="232"/>
      <c r="G44" s="233"/>
      <c r="H44" s="206"/>
      <c r="I44" s="157"/>
      <c r="J44" s="155"/>
      <c r="K44" s="156"/>
      <c r="L44" s="157"/>
      <c r="M44" s="157"/>
      <c r="N44" s="157"/>
      <c r="O44" s="169"/>
      <c r="P44" s="169"/>
      <c r="Q44" s="169"/>
      <c r="R44" s="194"/>
      <c r="S44" s="145">
        <f t="shared" si="4"/>
        <v>0</v>
      </c>
      <c r="T44" s="159"/>
      <c r="U44" s="160"/>
      <c r="V44" s="154"/>
      <c r="W44" s="154"/>
      <c r="X44" s="154"/>
      <c r="Y44" s="154"/>
      <c r="Z44" s="154"/>
      <c r="AA44" s="154"/>
      <c r="AB44" s="154"/>
      <c r="AC44" s="154"/>
      <c r="AD44" s="154"/>
      <c r="AE44" s="154"/>
      <c r="AF44" s="154"/>
      <c r="AG44" s="154"/>
      <c r="AH44" s="154"/>
      <c r="AI44" s="154"/>
      <c r="AJ44" s="154"/>
      <c r="AK44" s="154"/>
      <c r="AL44" s="154"/>
      <c r="AM44" s="154"/>
      <c r="AN44" s="154"/>
      <c r="AO44" s="154"/>
      <c r="AP44" s="154"/>
      <c r="AQ44" s="154"/>
      <c r="AR44" s="154"/>
      <c r="AS44" s="154"/>
      <c r="AT44" s="154"/>
      <c r="AU44" s="154"/>
      <c r="AV44" s="154"/>
      <c r="AW44" s="154"/>
      <c r="AX44" s="154"/>
      <c r="AY44" s="154"/>
      <c r="AZ44" s="154"/>
      <c r="BA44" s="154"/>
      <c r="BB44" s="154"/>
      <c r="BC44" s="154"/>
      <c r="BD44" s="154"/>
      <c r="BE44" s="154"/>
      <c r="BF44" s="154"/>
      <c r="BG44" s="154"/>
      <c r="BH44" s="154"/>
      <c r="BI44" s="154"/>
      <c r="BJ44" s="154"/>
      <c r="BK44" s="154"/>
      <c r="BL44" s="154"/>
      <c r="BM44" s="154"/>
      <c r="BN44" s="154"/>
      <c r="BO44" s="154"/>
      <c r="BP44" s="154"/>
      <c r="BQ44" s="154"/>
      <c r="BR44" s="154"/>
      <c r="BS44" s="154"/>
      <c r="BT44" s="154"/>
      <c r="BU44" s="154"/>
      <c r="BV44" s="154"/>
      <c r="BW44" s="154"/>
      <c r="BX44" s="154"/>
      <c r="BY44" s="154"/>
      <c r="BZ44" s="154"/>
      <c r="CA44" s="154"/>
      <c r="CB44" s="154"/>
      <c r="CC44" s="154"/>
      <c r="CD44" s="154"/>
      <c r="CE44" s="154"/>
      <c r="CF44" s="154"/>
      <c r="CG44" s="154"/>
      <c r="CH44" s="154"/>
      <c r="CI44" s="154"/>
      <c r="CJ44" s="154"/>
      <c r="CK44" s="154"/>
      <c r="CL44" s="154"/>
      <c r="CM44" s="154"/>
      <c r="CN44" s="154"/>
      <c r="CO44" s="154"/>
      <c r="CP44" s="154"/>
      <c r="CQ44" s="154"/>
      <c r="CR44" s="154"/>
      <c r="CS44" s="154"/>
      <c r="CT44" s="154"/>
      <c r="CU44" s="154"/>
      <c r="CV44" s="154"/>
      <c r="CW44" s="154"/>
      <c r="CX44" s="154"/>
      <c r="CY44" s="154"/>
      <c r="CZ44" s="154"/>
      <c r="DA44" s="154"/>
      <c r="DB44" s="154"/>
      <c r="DC44" s="154"/>
      <c r="DD44" s="154"/>
      <c r="DE44" s="154"/>
      <c r="DF44" s="154"/>
      <c r="DG44" s="154"/>
    </row>
    <row r="45" spans="1:111" s="161" customFormat="1" ht="12.75" customHeight="1" x14ac:dyDescent="0.25">
      <c r="A45" s="154"/>
      <c r="B45" s="152"/>
      <c r="C45" s="152"/>
      <c r="D45" s="152"/>
      <c r="E45" s="204" t="s">
        <v>654</v>
      </c>
      <c r="F45" s="232"/>
      <c r="G45" s="233"/>
      <c r="H45" s="206"/>
      <c r="I45" s="157"/>
      <c r="J45" s="155"/>
      <c r="K45" s="156"/>
      <c r="L45" s="157"/>
      <c r="M45" s="157"/>
      <c r="N45" s="157"/>
      <c r="O45" s="169"/>
      <c r="P45" s="169"/>
      <c r="Q45" s="169"/>
      <c r="R45" s="194"/>
      <c r="S45" s="145">
        <f t="shared" si="4"/>
        <v>0</v>
      </c>
      <c r="T45" s="159"/>
      <c r="U45" s="160"/>
      <c r="V45" s="154"/>
      <c r="W45" s="154"/>
      <c r="X45" s="154"/>
      <c r="Y45" s="154"/>
      <c r="Z45" s="154"/>
      <c r="AA45" s="154"/>
      <c r="AB45" s="154"/>
      <c r="AC45" s="154"/>
      <c r="AD45" s="154"/>
      <c r="AE45" s="154"/>
      <c r="AF45" s="154"/>
      <c r="AG45" s="154"/>
      <c r="AH45" s="154"/>
      <c r="AI45" s="154"/>
      <c r="AJ45" s="154"/>
      <c r="AK45" s="154"/>
      <c r="AL45" s="154"/>
      <c r="AM45" s="154"/>
      <c r="AN45" s="154"/>
      <c r="AO45" s="154"/>
      <c r="AP45" s="154"/>
      <c r="AQ45" s="154"/>
      <c r="AR45" s="154"/>
      <c r="AS45" s="154"/>
      <c r="AT45" s="154"/>
      <c r="AU45" s="154"/>
      <c r="AV45" s="154"/>
      <c r="AW45" s="154"/>
      <c r="AX45" s="154"/>
      <c r="AY45" s="154"/>
      <c r="AZ45" s="154"/>
      <c r="BA45" s="154"/>
      <c r="BB45" s="154"/>
      <c r="BC45" s="154"/>
      <c r="BD45" s="154"/>
      <c r="BE45" s="154"/>
      <c r="BF45" s="154"/>
      <c r="BG45" s="154"/>
      <c r="BH45" s="154"/>
      <c r="BI45" s="154"/>
      <c r="BJ45" s="154"/>
      <c r="BK45" s="154"/>
      <c r="BL45" s="154"/>
      <c r="BM45" s="154"/>
      <c r="BN45" s="154"/>
      <c r="BO45" s="154"/>
      <c r="BP45" s="154"/>
      <c r="BQ45" s="154"/>
      <c r="BR45" s="154"/>
      <c r="BS45" s="154"/>
      <c r="BT45" s="154"/>
      <c r="BU45" s="154"/>
      <c r="BV45" s="154"/>
      <c r="BW45" s="154"/>
      <c r="BX45" s="154"/>
      <c r="BY45" s="154"/>
      <c r="BZ45" s="154"/>
      <c r="CA45" s="154"/>
      <c r="CB45" s="154"/>
      <c r="CC45" s="154"/>
      <c r="CD45" s="154"/>
      <c r="CE45" s="154"/>
      <c r="CF45" s="154"/>
      <c r="CG45" s="154"/>
      <c r="CH45" s="154"/>
      <c r="CI45" s="154"/>
      <c r="CJ45" s="154"/>
      <c r="CK45" s="154"/>
      <c r="CL45" s="154"/>
      <c r="CM45" s="154"/>
      <c r="CN45" s="154"/>
      <c r="CO45" s="154"/>
      <c r="CP45" s="154"/>
      <c r="CQ45" s="154"/>
      <c r="CR45" s="154"/>
      <c r="CS45" s="154"/>
      <c r="CT45" s="154"/>
      <c r="CU45" s="154"/>
      <c r="CV45" s="154"/>
      <c r="CW45" s="154"/>
      <c r="CX45" s="154"/>
      <c r="CY45" s="154"/>
      <c r="CZ45" s="154"/>
      <c r="DA45" s="154"/>
      <c r="DB45" s="154"/>
      <c r="DC45" s="154"/>
      <c r="DD45" s="154"/>
      <c r="DE45" s="154"/>
      <c r="DF45" s="154"/>
      <c r="DG45" s="154"/>
    </row>
    <row r="46" spans="1:111" s="161" customFormat="1" ht="12.75" customHeight="1" x14ac:dyDescent="0.25">
      <c r="A46" s="154"/>
      <c r="B46" s="152"/>
      <c r="C46" s="152"/>
      <c r="D46" s="152"/>
      <c r="E46" s="204" t="s">
        <v>655</v>
      </c>
      <c r="F46" s="232"/>
      <c r="G46" s="233"/>
      <c r="H46" s="206"/>
      <c r="I46" s="157"/>
      <c r="J46" s="155"/>
      <c r="K46" s="156"/>
      <c r="L46" s="157"/>
      <c r="M46" s="157"/>
      <c r="N46" s="157"/>
      <c r="O46" s="169"/>
      <c r="P46" s="169"/>
      <c r="Q46" s="169"/>
      <c r="R46" s="194"/>
      <c r="S46" s="145">
        <f t="shared" si="4"/>
        <v>0</v>
      </c>
      <c r="T46" s="159"/>
      <c r="U46" s="160"/>
      <c r="V46" s="154"/>
      <c r="W46" s="154"/>
      <c r="X46" s="154"/>
      <c r="Y46" s="154"/>
      <c r="Z46" s="154"/>
      <c r="AA46" s="154"/>
      <c r="AB46" s="154"/>
      <c r="AC46" s="154"/>
      <c r="AD46" s="154"/>
      <c r="AE46" s="154"/>
      <c r="AF46" s="154"/>
      <c r="AG46" s="154"/>
      <c r="AH46" s="154"/>
      <c r="AI46" s="154"/>
      <c r="AJ46" s="154"/>
      <c r="AK46" s="154"/>
      <c r="AL46" s="154"/>
      <c r="AM46" s="154"/>
      <c r="AN46" s="154"/>
      <c r="AO46" s="154"/>
      <c r="AP46" s="154"/>
      <c r="AQ46" s="154"/>
      <c r="AR46" s="154"/>
      <c r="AS46" s="154"/>
      <c r="AT46" s="154"/>
      <c r="AU46" s="154"/>
      <c r="AV46" s="154"/>
      <c r="AW46" s="154"/>
      <c r="AX46" s="154"/>
      <c r="AY46" s="154"/>
      <c r="AZ46" s="154"/>
      <c r="BA46" s="154"/>
      <c r="BB46" s="154"/>
      <c r="BC46" s="154"/>
      <c r="BD46" s="154"/>
      <c r="BE46" s="154"/>
      <c r="BF46" s="154"/>
      <c r="BG46" s="154"/>
      <c r="BH46" s="154"/>
      <c r="BI46" s="154"/>
      <c r="BJ46" s="154"/>
      <c r="BK46" s="154"/>
      <c r="BL46" s="154"/>
      <c r="BM46" s="154"/>
      <c r="BN46" s="154"/>
      <c r="BO46" s="154"/>
      <c r="BP46" s="154"/>
      <c r="BQ46" s="154"/>
      <c r="BR46" s="154"/>
      <c r="BS46" s="154"/>
      <c r="BT46" s="154"/>
      <c r="BU46" s="154"/>
      <c r="BV46" s="154"/>
      <c r="BW46" s="154"/>
      <c r="BX46" s="154"/>
      <c r="BY46" s="154"/>
      <c r="BZ46" s="154"/>
      <c r="CA46" s="154"/>
      <c r="CB46" s="154"/>
      <c r="CC46" s="154"/>
      <c r="CD46" s="154"/>
      <c r="CE46" s="154"/>
      <c r="CF46" s="154"/>
      <c r="CG46" s="154"/>
      <c r="CH46" s="154"/>
      <c r="CI46" s="154"/>
      <c r="CJ46" s="154"/>
      <c r="CK46" s="154"/>
      <c r="CL46" s="154"/>
      <c r="CM46" s="154"/>
      <c r="CN46" s="154"/>
      <c r="CO46" s="154"/>
      <c r="CP46" s="154"/>
      <c r="CQ46" s="154"/>
      <c r="CR46" s="154"/>
      <c r="CS46" s="154"/>
      <c r="CT46" s="154"/>
      <c r="CU46" s="154"/>
      <c r="CV46" s="154"/>
      <c r="CW46" s="154"/>
      <c r="CX46" s="154"/>
      <c r="CY46" s="154"/>
      <c r="CZ46" s="154"/>
      <c r="DA46" s="154"/>
      <c r="DB46" s="154"/>
      <c r="DC46" s="154"/>
      <c r="DD46" s="154"/>
      <c r="DE46" s="154"/>
      <c r="DF46" s="154"/>
      <c r="DG46" s="154"/>
    </row>
    <row r="47" spans="1:111" s="161" customFormat="1" ht="12.75" customHeight="1" x14ac:dyDescent="0.25">
      <c r="A47" s="154"/>
      <c r="B47" s="152"/>
      <c r="C47" s="152"/>
      <c r="D47" s="152"/>
      <c r="E47" s="204" t="s">
        <v>656</v>
      </c>
      <c r="F47" s="232"/>
      <c r="G47" s="233"/>
      <c r="H47" s="206"/>
      <c r="I47" s="157"/>
      <c r="J47" s="155"/>
      <c r="K47" s="156"/>
      <c r="L47" s="157"/>
      <c r="M47" s="157"/>
      <c r="N47" s="157"/>
      <c r="O47" s="169"/>
      <c r="P47" s="169"/>
      <c r="Q47" s="169"/>
      <c r="R47" s="194"/>
      <c r="S47" s="145">
        <f t="shared" si="4"/>
        <v>0</v>
      </c>
      <c r="T47" s="159"/>
      <c r="U47" s="160"/>
      <c r="V47" s="154"/>
      <c r="W47" s="154"/>
      <c r="X47" s="154"/>
      <c r="Y47" s="154"/>
      <c r="Z47" s="154"/>
      <c r="AA47" s="154"/>
      <c r="AB47" s="154"/>
      <c r="AC47" s="154"/>
      <c r="AD47" s="154"/>
      <c r="AE47" s="154"/>
      <c r="AF47" s="154"/>
      <c r="AG47" s="154"/>
      <c r="AH47" s="154"/>
      <c r="AI47" s="154"/>
      <c r="AJ47" s="154"/>
      <c r="AK47" s="154"/>
      <c r="AL47" s="154"/>
      <c r="AM47" s="154"/>
      <c r="AN47" s="154"/>
      <c r="AO47" s="154"/>
      <c r="AP47" s="154"/>
      <c r="AQ47" s="154"/>
      <c r="AR47" s="154"/>
      <c r="AS47" s="154"/>
      <c r="AT47" s="154"/>
      <c r="AU47" s="154"/>
      <c r="AV47" s="154"/>
      <c r="AW47" s="154"/>
      <c r="AX47" s="154"/>
      <c r="AY47" s="154"/>
      <c r="AZ47" s="154"/>
      <c r="BA47" s="154"/>
      <c r="BB47" s="154"/>
      <c r="BC47" s="154"/>
      <c r="BD47" s="154"/>
      <c r="BE47" s="154"/>
      <c r="BF47" s="154"/>
      <c r="BG47" s="154"/>
      <c r="BH47" s="154"/>
      <c r="BI47" s="154"/>
      <c r="BJ47" s="154"/>
      <c r="BK47" s="154"/>
      <c r="BL47" s="154"/>
      <c r="BM47" s="154"/>
      <c r="BN47" s="154"/>
      <c r="BO47" s="154"/>
      <c r="BP47" s="154"/>
      <c r="BQ47" s="154"/>
      <c r="BR47" s="154"/>
      <c r="BS47" s="154"/>
      <c r="BT47" s="154"/>
      <c r="BU47" s="154"/>
      <c r="BV47" s="154"/>
      <c r="BW47" s="154"/>
      <c r="BX47" s="154"/>
      <c r="BY47" s="154"/>
      <c r="BZ47" s="154"/>
      <c r="CA47" s="154"/>
      <c r="CB47" s="154"/>
      <c r="CC47" s="154"/>
      <c r="CD47" s="154"/>
      <c r="CE47" s="154"/>
      <c r="CF47" s="154"/>
      <c r="CG47" s="154"/>
      <c r="CH47" s="154"/>
      <c r="CI47" s="154"/>
      <c r="CJ47" s="154"/>
      <c r="CK47" s="154"/>
      <c r="CL47" s="154"/>
      <c r="CM47" s="154"/>
      <c r="CN47" s="154"/>
      <c r="CO47" s="154"/>
      <c r="CP47" s="154"/>
      <c r="CQ47" s="154"/>
      <c r="CR47" s="154"/>
      <c r="CS47" s="154"/>
      <c r="CT47" s="154"/>
      <c r="CU47" s="154"/>
      <c r="CV47" s="154"/>
      <c r="CW47" s="154"/>
      <c r="CX47" s="154"/>
      <c r="CY47" s="154"/>
      <c r="CZ47" s="154"/>
      <c r="DA47" s="154"/>
      <c r="DB47" s="154"/>
      <c r="DC47" s="154"/>
      <c r="DD47" s="154"/>
      <c r="DE47" s="154"/>
      <c r="DF47" s="154"/>
      <c r="DG47" s="154"/>
    </row>
    <row r="48" spans="1:111" s="161" customFormat="1" ht="12.75" customHeight="1" x14ac:dyDescent="0.25">
      <c r="A48" s="154"/>
      <c r="B48" s="152"/>
      <c r="C48" s="152"/>
      <c r="D48" s="152"/>
      <c r="E48" s="204" t="s">
        <v>657</v>
      </c>
      <c r="F48" s="232"/>
      <c r="G48" s="233"/>
      <c r="H48" s="206"/>
      <c r="I48" s="157"/>
      <c r="J48" s="155"/>
      <c r="K48" s="156"/>
      <c r="L48" s="157"/>
      <c r="M48" s="157"/>
      <c r="N48" s="157"/>
      <c r="O48" s="169"/>
      <c r="P48" s="169"/>
      <c r="Q48" s="169"/>
      <c r="R48" s="194"/>
      <c r="S48" s="145">
        <f t="shared" si="4"/>
        <v>0</v>
      </c>
      <c r="T48" s="159"/>
      <c r="U48" s="160"/>
      <c r="V48" s="154"/>
      <c r="W48" s="154"/>
      <c r="X48" s="154"/>
      <c r="Y48" s="154"/>
      <c r="Z48" s="154"/>
      <c r="AA48" s="154"/>
      <c r="AB48" s="154"/>
      <c r="AC48" s="154"/>
      <c r="AD48" s="154"/>
      <c r="AE48" s="154"/>
      <c r="AF48" s="154"/>
      <c r="AG48" s="154"/>
      <c r="AH48" s="154"/>
      <c r="AI48" s="154"/>
      <c r="AJ48" s="154"/>
      <c r="AK48" s="154"/>
      <c r="AL48" s="154"/>
      <c r="AM48" s="154"/>
      <c r="AN48" s="154"/>
      <c r="AO48" s="154"/>
      <c r="AP48" s="154"/>
      <c r="AQ48" s="154"/>
      <c r="AR48" s="154"/>
      <c r="AS48" s="154"/>
      <c r="AT48" s="154"/>
      <c r="AU48" s="154"/>
      <c r="AV48" s="154"/>
      <c r="AW48" s="154"/>
      <c r="AX48" s="154"/>
      <c r="AY48" s="154"/>
      <c r="AZ48" s="154"/>
      <c r="BA48" s="154"/>
      <c r="BB48" s="154"/>
      <c r="BC48" s="154"/>
      <c r="BD48" s="154"/>
      <c r="BE48" s="154"/>
      <c r="BF48" s="154"/>
      <c r="BG48" s="154"/>
      <c r="BH48" s="154"/>
      <c r="BI48" s="154"/>
      <c r="BJ48" s="154"/>
      <c r="BK48" s="154"/>
      <c r="BL48" s="154"/>
      <c r="BM48" s="154"/>
      <c r="BN48" s="154"/>
      <c r="BO48" s="154"/>
      <c r="BP48" s="154"/>
      <c r="BQ48" s="154"/>
      <c r="BR48" s="154"/>
      <c r="BS48" s="154"/>
      <c r="BT48" s="154"/>
      <c r="BU48" s="154"/>
      <c r="BV48" s="154"/>
      <c r="BW48" s="154"/>
      <c r="BX48" s="154"/>
      <c r="BY48" s="154"/>
      <c r="BZ48" s="154"/>
      <c r="CA48" s="154"/>
      <c r="CB48" s="154"/>
      <c r="CC48" s="154"/>
      <c r="CD48" s="154"/>
      <c r="CE48" s="154"/>
      <c r="CF48" s="154"/>
      <c r="CG48" s="154"/>
      <c r="CH48" s="154"/>
      <c r="CI48" s="154"/>
      <c r="CJ48" s="154"/>
      <c r="CK48" s="154"/>
      <c r="CL48" s="154"/>
      <c r="CM48" s="154"/>
      <c r="CN48" s="154"/>
      <c r="CO48" s="154"/>
      <c r="CP48" s="154"/>
      <c r="CQ48" s="154"/>
      <c r="CR48" s="154"/>
      <c r="CS48" s="154"/>
      <c r="CT48" s="154"/>
      <c r="CU48" s="154"/>
      <c r="CV48" s="154"/>
      <c r="CW48" s="154"/>
      <c r="CX48" s="154"/>
      <c r="CY48" s="154"/>
      <c r="CZ48" s="154"/>
      <c r="DA48" s="154"/>
      <c r="DB48" s="154"/>
      <c r="DC48" s="154"/>
      <c r="DD48" s="154"/>
      <c r="DE48" s="154"/>
      <c r="DF48" s="154"/>
      <c r="DG48" s="154"/>
    </row>
    <row r="49" spans="1:111" s="161" customFormat="1" ht="12.75" customHeight="1" x14ac:dyDescent="0.25">
      <c r="A49" s="154"/>
      <c r="B49" s="152"/>
      <c r="C49" s="152"/>
      <c r="D49" s="152"/>
      <c r="E49" s="204" t="s">
        <v>658</v>
      </c>
      <c r="F49" s="232"/>
      <c r="G49" s="233"/>
      <c r="H49" s="206"/>
      <c r="I49" s="157"/>
      <c r="J49" s="155"/>
      <c r="K49" s="156"/>
      <c r="L49" s="157"/>
      <c r="M49" s="157"/>
      <c r="N49" s="157"/>
      <c r="O49" s="169"/>
      <c r="P49" s="169"/>
      <c r="Q49" s="169"/>
      <c r="R49" s="194"/>
      <c r="S49" s="145">
        <f t="shared" si="4"/>
        <v>0</v>
      </c>
      <c r="T49" s="159"/>
      <c r="U49" s="160"/>
      <c r="V49" s="154"/>
      <c r="W49" s="154"/>
      <c r="X49" s="154"/>
      <c r="Y49" s="154"/>
      <c r="Z49" s="154"/>
      <c r="AA49" s="154"/>
      <c r="AB49" s="154"/>
      <c r="AC49" s="154"/>
      <c r="AD49" s="154"/>
      <c r="AE49" s="154"/>
      <c r="AF49" s="154"/>
      <c r="AG49" s="154"/>
      <c r="AH49" s="154"/>
      <c r="AI49" s="154"/>
      <c r="AJ49" s="154"/>
      <c r="AK49" s="154"/>
      <c r="AL49" s="154"/>
      <c r="AM49" s="154"/>
      <c r="AN49" s="154"/>
      <c r="AO49" s="154"/>
      <c r="AP49" s="154"/>
      <c r="AQ49" s="154"/>
      <c r="AR49" s="154"/>
      <c r="AS49" s="154"/>
      <c r="AT49" s="154"/>
      <c r="AU49" s="154"/>
      <c r="AV49" s="154"/>
      <c r="AW49" s="154"/>
      <c r="AX49" s="154"/>
      <c r="AY49" s="154"/>
      <c r="AZ49" s="154"/>
      <c r="BA49" s="154"/>
      <c r="BB49" s="154"/>
      <c r="BC49" s="154"/>
      <c r="BD49" s="154"/>
      <c r="BE49" s="154"/>
      <c r="BF49" s="154"/>
      <c r="BG49" s="154"/>
      <c r="BH49" s="154"/>
      <c r="BI49" s="154"/>
      <c r="BJ49" s="154"/>
      <c r="BK49" s="154"/>
      <c r="BL49" s="154"/>
      <c r="BM49" s="154"/>
      <c r="BN49" s="154"/>
      <c r="BO49" s="154"/>
      <c r="BP49" s="154"/>
      <c r="BQ49" s="154"/>
      <c r="BR49" s="154"/>
      <c r="BS49" s="154"/>
      <c r="BT49" s="154"/>
      <c r="BU49" s="154"/>
      <c r="BV49" s="154"/>
      <c r="BW49" s="154"/>
      <c r="BX49" s="154"/>
      <c r="BY49" s="154"/>
      <c r="BZ49" s="154"/>
      <c r="CA49" s="154"/>
      <c r="CB49" s="154"/>
      <c r="CC49" s="154"/>
      <c r="CD49" s="154"/>
      <c r="CE49" s="154"/>
      <c r="CF49" s="154"/>
      <c r="CG49" s="154"/>
      <c r="CH49" s="154"/>
      <c r="CI49" s="154"/>
      <c r="CJ49" s="154"/>
      <c r="CK49" s="154"/>
      <c r="CL49" s="154"/>
      <c r="CM49" s="154"/>
      <c r="CN49" s="154"/>
      <c r="CO49" s="154"/>
      <c r="CP49" s="154"/>
      <c r="CQ49" s="154"/>
      <c r="CR49" s="154"/>
      <c r="CS49" s="154"/>
      <c r="CT49" s="154"/>
      <c r="CU49" s="154"/>
      <c r="CV49" s="154"/>
      <c r="CW49" s="154"/>
      <c r="CX49" s="154"/>
      <c r="CY49" s="154"/>
      <c r="CZ49" s="154"/>
      <c r="DA49" s="154"/>
      <c r="DB49" s="154"/>
      <c r="DC49" s="154"/>
      <c r="DD49" s="154"/>
      <c r="DE49" s="154"/>
      <c r="DF49" s="154"/>
      <c r="DG49" s="154"/>
    </row>
    <row r="50" spans="1:111" s="161" customFormat="1" ht="12.75" customHeight="1" x14ac:dyDescent="0.25">
      <c r="A50" s="154"/>
      <c r="B50" s="152"/>
      <c r="C50" s="152"/>
      <c r="D50" s="152"/>
      <c r="E50" s="204" t="s">
        <v>659</v>
      </c>
      <c r="F50" s="232"/>
      <c r="G50" s="233"/>
      <c r="H50" s="206"/>
      <c r="I50" s="157"/>
      <c r="J50" s="155"/>
      <c r="K50" s="156"/>
      <c r="L50" s="157"/>
      <c r="M50" s="157"/>
      <c r="N50" s="157"/>
      <c r="O50" s="169"/>
      <c r="P50" s="169"/>
      <c r="Q50" s="169"/>
      <c r="R50" s="194"/>
      <c r="S50" s="145">
        <f t="shared" si="4"/>
        <v>0</v>
      </c>
      <c r="T50" s="159"/>
      <c r="U50" s="160"/>
      <c r="V50" s="154"/>
      <c r="W50" s="154"/>
      <c r="X50" s="154"/>
      <c r="Y50" s="154"/>
      <c r="Z50" s="154"/>
      <c r="AA50" s="154"/>
      <c r="AB50" s="154"/>
      <c r="AC50" s="154"/>
      <c r="AD50" s="154"/>
      <c r="AE50" s="154"/>
      <c r="AF50" s="154"/>
      <c r="AG50" s="154"/>
      <c r="AH50" s="154"/>
      <c r="AI50" s="154"/>
      <c r="AJ50" s="154"/>
      <c r="AK50" s="154"/>
      <c r="AL50" s="154"/>
      <c r="AM50" s="154"/>
      <c r="AN50" s="154"/>
      <c r="AO50" s="154"/>
      <c r="AP50" s="154"/>
      <c r="AQ50" s="154"/>
      <c r="AR50" s="154"/>
      <c r="AS50" s="154"/>
      <c r="AT50" s="154"/>
      <c r="AU50" s="154"/>
      <c r="AV50" s="154"/>
      <c r="AW50" s="154"/>
      <c r="AX50" s="154"/>
      <c r="AY50" s="154"/>
      <c r="AZ50" s="154"/>
      <c r="BA50" s="154"/>
      <c r="BB50" s="154"/>
      <c r="BC50" s="154"/>
      <c r="BD50" s="154"/>
      <c r="BE50" s="154"/>
      <c r="BF50" s="154"/>
      <c r="BG50" s="154"/>
      <c r="BH50" s="154"/>
      <c r="BI50" s="154"/>
      <c r="BJ50" s="154"/>
      <c r="BK50" s="154"/>
      <c r="BL50" s="154"/>
      <c r="BM50" s="154"/>
      <c r="BN50" s="154"/>
      <c r="BO50" s="154"/>
      <c r="BP50" s="154"/>
      <c r="BQ50" s="154"/>
      <c r="BR50" s="154"/>
      <c r="BS50" s="154"/>
      <c r="BT50" s="154"/>
      <c r="BU50" s="154"/>
      <c r="BV50" s="154"/>
      <c r="BW50" s="154"/>
      <c r="BX50" s="154"/>
      <c r="BY50" s="154"/>
      <c r="BZ50" s="154"/>
      <c r="CA50" s="154"/>
      <c r="CB50" s="154"/>
      <c r="CC50" s="154"/>
      <c r="CD50" s="154"/>
      <c r="CE50" s="154"/>
      <c r="CF50" s="154"/>
      <c r="CG50" s="154"/>
      <c r="CH50" s="154"/>
      <c r="CI50" s="154"/>
      <c r="CJ50" s="154"/>
      <c r="CK50" s="154"/>
      <c r="CL50" s="154"/>
      <c r="CM50" s="154"/>
      <c r="CN50" s="154"/>
      <c r="CO50" s="154"/>
      <c r="CP50" s="154"/>
      <c r="CQ50" s="154"/>
      <c r="CR50" s="154"/>
      <c r="CS50" s="154"/>
      <c r="CT50" s="154"/>
      <c r="CU50" s="154"/>
      <c r="CV50" s="154"/>
      <c r="CW50" s="154"/>
      <c r="CX50" s="154"/>
      <c r="CY50" s="154"/>
      <c r="CZ50" s="154"/>
      <c r="DA50" s="154"/>
      <c r="DB50" s="154"/>
      <c r="DC50" s="154"/>
      <c r="DD50" s="154"/>
      <c r="DE50" s="154"/>
      <c r="DF50" s="154"/>
      <c r="DG50" s="154"/>
    </row>
    <row r="51" spans="1:111" s="161" customFormat="1" ht="12.75" customHeight="1" x14ac:dyDescent="0.25">
      <c r="A51" s="154"/>
      <c r="B51" s="152"/>
      <c r="C51" s="152"/>
      <c r="D51" s="152"/>
      <c r="E51" s="204" t="s">
        <v>660</v>
      </c>
      <c r="F51" s="232"/>
      <c r="G51" s="233"/>
      <c r="H51" s="206"/>
      <c r="I51" s="157"/>
      <c r="J51" s="155"/>
      <c r="K51" s="156"/>
      <c r="L51" s="157"/>
      <c r="M51" s="157"/>
      <c r="N51" s="157"/>
      <c r="O51" s="169"/>
      <c r="P51" s="169"/>
      <c r="Q51" s="169"/>
      <c r="R51" s="194"/>
      <c r="S51" s="145">
        <f t="shared" si="4"/>
        <v>0</v>
      </c>
      <c r="T51" s="159"/>
      <c r="U51" s="160"/>
      <c r="V51" s="154"/>
      <c r="W51" s="154"/>
      <c r="X51" s="154"/>
      <c r="Y51" s="154"/>
      <c r="Z51" s="154"/>
      <c r="AA51" s="154"/>
      <c r="AB51" s="154"/>
      <c r="AC51" s="154"/>
      <c r="AD51" s="154"/>
      <c r="AE51" s="154"/>
      <c r="AF51" s="154"/>
      <c r="AG51" s="154"/>
      <c r="AH51" s="154"/>
      <c r="AI51" s="154"/>
      <c r="AJ51" s="154"/>
      <c r="AK51" s="154"/>
      <c r="AL51" s="154"/>
      <c r="AM51" s="154"/>
      <c r="AN51" s="154"/>
      <c r="AO51" s="154"/>
      <c r="AP51" s="154"/>
      <c r="AQ51" s="154"/>
      <c r="AR51" s="154"/>
      <c r="AS51" s="154"/>
      <c r="AT51" s="154"/>
      <c r="AU51" s="154"/>
      <c r="AV51" s="154"/>
      <c r="AW51" s="154"/>
      <c r="AX51" s="154"/>
      <c r="AY51" s="154"/>
      <c r="AZ51" s="154"/>
      <c r="BA51" s="154"/>
      <c r="BB51" s="154"/>
      <c r="BC51" s="154"/>
      <c r="BD51" s="154"/>
      <c r="BE51" s="154"/>
      <c r="BF51" s="154"/>
      <c r="BG51" s="154"/>
      <c r="BH51" s="154"/>
      <c r="BI51" s="154"/>
      <c r="BJ51" s="154"/>
      <c r="BK51" s="154"/>
      <c r="BL51" s="154"/>
      <c r="BM51" s="154"/>
      <c r="BN51" s="154"/>
      <c r="BO51" s="154"/>
      <c r="BP51" s="154"/>
      <c r="BQ51" s="154"/>
      <c r="BR51" s="154"/>
      <c r="BS51" s="154"/>
      <c r="BT51" s="154"/>
      <c r="BU51" s="154"/>
      <c r="BV51" s="154"/>
      <c r="BW51" s="154"/>
      <c r="BX51" s="154"/>
      <c r="BY51" s="154"/>
      <c r="BZ51" s="154"/>
      <c r="CA51" s="154"/>
      <c r="CB51" s="154"/>
      <c r="CC51" s="154"/>
      <c r="CD51" s="154"/>
      <c r="CE51" s="154"/>
      <c r="CF51" s="154"/>
      <c r="CG51" s="154"/>
      <c r="CH51" s="154"/>
      <c r="CI51" s="154"/>
      <c r="CJ51" s="154"/>
      <c r="CK51" s="154"/>
      <c r="CL51" s="154"/>
      <c r="CM51" s="154"/>
      <c r="CN51" s="154"/>
      <c r="CO51" s="154"/>
      <c r="CP51" s="154"/>
      <c r="CQ51" s="154"/>
      <c r="CR51" s="154"/>
      <c r="CS51" s="154"/>
      <c r="CT51" s="154"/>
      <c r="CU51" s="154"/>
      <c r="CV51" s="154"/>
      <c r="CW51" s="154"/>
      <c r="CX51" s="154"/>
      <c r="CY51" s="154"/>
      <c r="CZ51" s="154"/>
      <c r="DA51" s="154"/>
      <c r="DB51" s="154"/>
      <c r="DC51" s="154"/>
      <c r="DD51" s="154"/>
      <c r="DE51" s="154"/>
      <c r="DF51" s="154"/>
      <c r="DG51" s="154"/>
    </row>
    <row r="52" spans="1:111" s="161" customFormat="1" ht="12.75" customHeight="1" x14ac:dyDescent="0.25">
      <c r="A52" s="154"/>
      <c r="B52" s="152"/>
      <c r="C52" s="152"/>
      <c r="D52" s="152"/>
      <c r="E52" s="204" t="s">
        <v>661</v>
      </c>
      <c r="F52" s="232"/>
      <c r="G52" s="233"/>
      <c r="H52" s="206"/>
      <c r="I52" s="157"/>
      <c r="J52" s="155"/>
      <c r="K52" s="156"/>
      <c r="L52" s="157"/>
      <c r="M52" s="157"/>
      <c r="N52" s="157"/>
      <c r="O52" s="169"/>
      <c r="P52" s="169"/>
      <c r="Q52" s="169"/>
      <c r="R52" s="194"/>
      <c r="S52" s="145">
        <f t="shared" si="4"/>
        <v>0</v>
      </c>
      <c r="T52" s="159"/>
      <c r="U52" s="160"/>
      <c r="V52" s="154"/>
      <c r="W52" s="154"/>
      <c r="X52" s="154"/>
      <c r="Y52" s="154"/>
      <c r="Z52" s="154"/>
      <c r="AA52" s="154"/>
      <c r="AB52" s="154"/>
      <c r="AC52" s="154"/>
      <c r="AD52" s="154"/>
      <c r="AE52" s="154"/>
      <c r="AF52" s="154"/>
      <c r="AG52" s="154"/>
      <c r="AH52" s="154"/>
      <c r="AI52" s="154"/>
      <c r="AJ52" s="154"/>
      <c r="AK52" s="154"/>
      <c r="AL52" s="154"/>
      <c r="AM52" s="154"/>
      <c r="AN52" s="154"/>
      <c r="AO52" s="154"/>
      <c r="AP52" s="154"/>
      <c r="AQ52" s="154"/>
      <c r="AR52" s="154"/>
      <c r="AS52" s="154"/>
      <c r="AT52" s="154"/>
      <c r="AU52" s="154"/>
      <c r="AV52" s="154"/>
      <c r="AW52" s="154"/>
      <c r="AX52" s="154"/>
      <c r="AY52" s="154"/>
      <c r="AZ52" s="154"/>
      <c r="BA52" s="154"/>
      <c r="BB52" s="154"/>
      <c r="BC52" s="154"/>
      <c r="BD52" s="154"/>
      <c r="BE52" s="154"/>
      <c r="BF52" s="154"/>
      <c r="BG52" s="154"/>
      <c r="BH52" s="154"/>
      <c r="BI52" s="154"/>
      <c r="BJ52" s="154"/>
      <c r="BK52" s="154"/>
      <c r="BL52" s="154"/>
      <c r="BM52" s="154"/>
      <c r="BN52" s="154"/>
      <c r="BO52" s="154"/>
      <c r="BP52" s="154"/>
      <c r="BQ52" s="154"/>
      <c r="BR52" s="154"/>
      <c r="BS52" s="154"/>
      <c r="BT52" s="154"/>
      <c r="BU52" s="154"/>
      <c r="BV52" s="154"/>
      <c r="BW52" s="154"/>
      <c r="BX52" s="154"/>
      <c r="BY52" s="154"/>
      <c r="BZ52" s="154"/>
      <c r="CA52" s="154"/>
      <c r="CB52" s="154"/>
      <c r="CC52" s="154"/>
      <c r="CD52" s="154"/>
      <c r="CE52" s="154"/>
      <c r="CF52" s="154"/>
      <c r="CG52" s="154"/>
      <c r="CH52" s="154"/>
      <c r="CI52" s="154"/>
      <c r="CJ52" s="154"/>
      <c r="CK52" s="154"/>
      <c r="CL52" s="154"/>
      <c r="CM52" s="154"/>
      <c r="CN52" s="154"/>
      <c r="CO52" s="154"/>
      <c r="CP52" s="154"/>
      <c r="CQ52" s="154"/>
      <c r="CR52" s="154"/>
      <c r="CS52" s="154"/>
      <c r="CT52" s="154"/>
      <c r="CU52" s="154"/>
      <c r="CV52" s="154"/>
      <c r="CW52" s="154"/>
      <c r="CX52" s="154"/>
      <c r="CY52" s="154"/>
      <c r="CZ52" s="154"/>
      <c r="DA52" s="154"/>
      <c r="DB52" s="154"/>
      <c r="DC52" s="154"/>
      <c r="DD52" s="154"/>
      <c r="DE52" s="154"/>
      <c r="DF52" s="154"/>
      <c r="DG52" s="154"/>
    </row>
    <row r="53" spans="1:111" s="161" customFormat="1" ht="12.75" customHeight="1" x14ac:dyDescent="0.25">
      <c r="A53" s="154"/>
      <c r="B53" s="152"/>
      <c r="C53" s="152"/>
      <c r="D53" s="152"/>
      <c r="E53" s="204" t="s">
        <v>662</v>
      </c>
      <c r="F53" s="232"/>
      <c r="G53" s="233"/>
      <c r="H53" s="206"/>
      <c r="I53" s="157"/>
      <c r="J53" s="155"/>
      <c r="K53" s="156"/>
      <c r="L53" s="157"/>
      <c r="M53" s="157"/>
      <c r="N53" s="157"/>
      <c r="O53" s="169"/>
      <c r="P53" s="169"/>
      <c r="Q53" s="169"/>
      <c r="R53" s="194"/>
      <c r="S53" s="145">
        <f t="shared" si="4"/>
        <v>0</v>
      </c>
      <c r="T53" s="159"/>
      <c r="U53" s="160"/>
      <c r="V53" s="154"/>
      <c r="W53" s="154"/>
      <c r="X53" s="154"/>
      <c r="Y53" s="154"/>
      <c r="Z53" s="154"/>
      <c r="AA53" s="154"/>
      <c r="AB53" s="154"/>
      <c r="AC53" s="154"/>
      <c r="AD53" s="154"/>
      <c r="AE53" s="154"/>
      <c r="AF53" s="154"/>
      <c r="AG53" s="154"/>
      <c r="AH53" s="154"/>
      <c r="AI53" s="154"/>
      <c r="AJ53" s="154"/>
      <c r="AK53" s="154"/>
      <c r="AL53" s="154"/>
      <c r="AM53" s="154"/>
      <c r="AN53" s="154"/>
      <c r="AO53" s="154"/>
      <c r="AP53" s="154"/>
      <c r="AQ53" s="154"/>
      <c r="AR53" s="154"/>
      <c r="AS53" s="154"/>
      <c r="AT53" s="154"/>
      <c r="AU53" s="154"/>
      <c r="AV53" s="154"/>
      <c r="AW53" s="154"/>
      <c r="AX53" s="154"/>
      <c r="AY53" s="154"/>
      <c r="AZ53" s="154"/>
      <c r="BA53" s="154"/>
      <c r="BB53" s="154"/>
      <c r="BC53" s="154"/>
      <c r="BD53" s="154"/>
      <c r="BE53" s="154"/>
      <c r="BF53" s="154"/>
      <c r="BG53" s="154"/>
      <c r="BH53" s="154"/>
      <c r="BI53" s="154"/>
      <c r="BJ53" s="154"/>
      <c r="BK53" s="154"/>
      <c r="BL53" s="154"/>
      <c r="BM53" s="154"/>
      <c r="BN53" s="154"/>
      <c r="BO53" s="154"/>
      <c r="BP53" s="154"/>
      <c r="BQ53" s="154"/>
      <c r="BR53" s="154"/>
      <c r="BS53" s="154"/>
      <c r="BT53" s="154"/>
      <c r="BU53" s="154"/>
      <c r="BV53" s="154"/>
      <c r="BW53" s="154"/>
      <c r="BX53" s="154"/>
      <c r="BY53" s="154"/>
      <c r="BZ53" s="154"/>
      <c r="CA53" s="154"/>
      <c r="CB53" s="154"/>
      <c r="CC53" s="154"/>
      <c r="CD53" s="154"/>
      <c r="CE53" s="154"/>
      <c r="CF53" s="154"/>
      <c r="CG53" s="154"/>
      <c r="CH53" s="154"/>
      <c r="CI53" s="154"/>
      <c r="CJ53" s="154"/>
      <c r="CK53" s="154"/>
      <c r="CL53" s="154"/>
      <c r="CM53" s="154"/>
      <c r="CN53" s="154"/>
      <c r="CO53" s="154"/>
      <c r="CP53" s="154"/>
      <c r="CQ53" s="154"/>
      <c r="CR53" s="154"/>
      <c r="CS53" s="154"/>
      <c r="CT53" s="154"/>
      <c r="CU53" s="154"/>
      <c r="CV53" s="154"/>
      <c r="CW53" s="154"/>
      <c r="CX53" s="154"/>
      <c r="CY53" s="154"/>
      <c r="CZ53" s="154"/>
      <c r="DA53" s="154"/>
      <c r="DB53" s="154"/>
      <c r="DC53" s="154"/>
      <c r="DD53" s="154"/>
      <c r="DE53" s="154"/>
      <c r="DF53" s="154"/>
      <c r="DG53" s="154"/>
    </row>
    <row r="54" spans="1:111" s="161" customFormat="1" ht="12.75" customHeight="1" x14ac:dyDescent="0.25">
      <c r="A54" s="154"/>
      <c r="B54" s="152"/>
      <c r="C54" s="152"/>
      <c r="D54" s="152"/>
      <c r="E54" s="204" t="s">
        <v>663</v>
      </c>
      <c r="F54" s="232"/>
      <c r="G54" s="233"/>
      <c r="H54" s="206"/>
      <c r="I54" s="157"/>
      <c r="J54" s="155"/>
      <c r="K54" s="156"/>
      <c r="L54" s="157"/>
      <c r="M54" s="157"/>
      <c r="N54" s="157"/>
      <c r="O54" s="169"/>
      <c r="P54" s="169"/>
      <c r="Q54" s="169"/>
      <c r="R54" s="194"/>
      <c r="S54" s="145">
        <f t="shared" si="4"/>
        <v>0</v>
      </c>
      <c r="T54" s="159"/>
      <c r="U54" s="160"/>
      <c r="V54" s="154"/>
      <c r="W54" s="154"/>
      <c r="X54" s="154"/>
      <c r="Y54" s="154"/>
      <c r="Z54" s="154"/>
      <c r="AA54" s="154"/>
      <c r="AB54" s="154"/>
      <c r="AC54" s="154"/>
      <c r="AD54" s="154"/>
      <c r="AE54" s="154"/>
      <c r="AF54" s="154"/>
      <c r="AG54" s="154"/>
      <c r="AH54" s="154"/>
      <c r="AI54" s="154"/>
      <c r="AJ54" s="154"/>
      <c r="AK54" s="154"/>
      <c r="AL54" s="154"/>
      <c r="AM54" s="154"/>
      <c r="AN54" s="154"/>
      <c r="AO54" s="154"/>
      <c r="AP54" s="154"/>
      <c r="AQ54" s="154"/>
      <c r="AR54" s="154"/>
      <c r="AS54" s="154"/>
      <c r="AT54" s="154"/>
      <c r="AU54" s="154"/>
      <c r="AV54" s="154"/>
      <c r="AW54" s="154"/>
      <c r="AX54" s="154"/>
      <c r="AY54" s="154"/>
      <c r="AZ54" s="154"/>
      <c r="BA54" s="154"/>
      <c r="BB54" s="154"/>
      <c r="BC54" s="154"/>
      <c r="BD54" s="154"/>
      <c r="BE54" s="154"/>
      <c r="BF54" s="154"/>
      <c r="BG54" s="154"/>
      <c r="BH54" s="154"/>
      <c r="BI54" s="154"/>
      <c r="BJ54" s="154"/>
      <c r="BK54" s="154"/>
      <c r="BL54" s="154"/>
      <c r="BM54" s="154"/>
      <c r="BN54" s="154"/>
      <c r="BO54" s="154"/>
      <c r="BP54" s="154"/>
      <c r="BQ54" s="154"/>
      <c r="BR54" s="154"/>
      <c r="BS54" s="154"/>
      <c r="BT54" s="154"/>
      <c r="BU54" s="154"/>
      <c r="BV54" s="154"/>
      <c r="BW54" s="154"/>
      <c r="BX54" s="154"/>
      <c r="BY54" s="154"/>
      <c r="BZ54" s="154"/>
      <c r="CA54" s="154"/>
      <c r="CB54" s="154"/>
      <c r="CC54" s="154"/>
      <c r="CD54" s="154"/>
      <c r="CE54" s="154"/>
      <c r="CF54" s="154"/>
      <c r="CG54" s="154"/>
      <c r="CH54" s="154"/>
      <c r="CI54" s="154"/>
      <c r="CJ54" s="154"/>
      <c r="CK54" s="154"/>
      <c r="CL54" s="154"/>
      <c r="CM54" s="154"/>
      <c r="CN54" s="154"/>
      <c r="CO54" s="154"/>
      <c r="CP54" s="154"/>
      <c r="CQ54" s="154"/>
      <c r="CR54" s="154"/>
      <c r="CS54" s="154"/>
      <c r="CT54" s="154"/>
      <c r="CU54" s="154"/>
      <c r="CV54" s="154"/>
      <c r="CW54" s="154"/>
      <c r="CX54" s="154"/>
      <c r="CY54" s="154"/>
      <c r="CZ54" s="154"/>
      <c r="DA54" s="154"/>
      <c r="DB54" s="154"/>
      <c r="DC54" s="154"/>
      <c r="DD54" s="154"/>
      <c r="DE54" s="154"/>
      <c r="DF54" s="154"/>
      <c r="DG54" s="154"/>
    </row>
    <row r="55" spans="1:111" s="161" customFormat="1" ht="12.75" customHeight="1" x14ac:dyDescent="0.25">
      <c r="A55" s="154"/>
      <c r="B55" s="152"/>
      <c r="C55" s="152"/>
      <c r="D55" s="152"/>
      <c r="E55" s="204" t="s">
        <v>664</v>
      </c>
      <c r="F55" s="232"/>
      <c r="G55" s="233"/>
      <c r="H55" s="206"/>
      <c r="I55" s="157"/>
      <c r="J55" s="155"/>
      <c r="K55" s="156"/>
      <c r="L55" s="157"/>
      <c r="M55" s="157"/>
      <c r="N55" s="157"/>
      <c r="O55" s="169"/>
      <c r="P55" s="169"/>
      <c r="Q55" s="169"/>
      <c r="R55" s="194"/>
      <c r="S55" s="145">
        <f t="shared" si="4"/>
        <v>0</v>
      </c>
      <c r="T55" s="159"/>
      <c r="U55" s="160"/>
      <c r="V55" s="154"/>
      <c r="W55" s="154"/>
      <c r="X55" s="154"/>
      <c r="Y55" s="154"/>
      <c r="Z55" s="154"/>
      <c r="AA55" s="154"/>
      <c r="AB55" s="154"/>
      <c r="AC55" s="154"/>
      <c r="AD55" s="154"/>
      <c r="AE55" s="154"/>
      <c r="AF55" s="154"/>
      <c r="AG55" s="154"/>
      <c r="AH55" s="154"/>
      <c r="AI55" s="154"/>
      <c r="AJ55" s="154"/>
      <c r="AK55" s="154"/>
      <c r="AL55" s="154"/>
      <c r="AM55" s="154"/>
      <c r="AN55" s="154"/>
      <c r="AO55" s="154"/>
      <c r="AP55" s="154"/>
      <c r="AQ55" s="154"/>
      <c r="AR55" s="154"/>
      <c r="AS55" s="154"/>
      <c r="AT55" s="154"/>
      <c r="AU55" s="154"/>
      <c r="AV55" s="154"/>
      <c r="AW55" s="154"/>
      <c r="AX55" s="154"/>
      <c r="AY55" s="154"/>
      <c r="AZ55" s="154"/>
      <c r="BA55" s="154"/>
      <c r="BB55" s="154"/>
      <c r="BC55" s="154"/>
      <c r="BD55" s="154"/>
      <c r="BE55" s="154"/>
      <c r="BF55" s="154"/>
      <c r="BG55" s="154"/>
      <c r="BH55" s="154"/>
      <c r="BI55" s="154"/>
      <c r="BJ55" s="154"/>
      <c r="BK55" s="154"/>
      <c r="BL55" s="154"/>
      <c r="BM55" s="154"/>
      <c r="BN55" s="154"/>
      <c r="BO55" s="154"/>
      <c r="BP55" s="154"/>
      <c r="BQ55" s="154"/>
      <c r="BR55" s="154"/>
      <c r="BS55" s="154"/>
      <c r="BT55" s="154"/>
      <c r="BU55" s="154"/>
      <c r="BV55" s="154"/>
      <c r="BW55" s="154"/>
      <c r="BX55" s="154"/>
      <c r="BY55" s="154"/>
      <c r="BZ55" s="154"/>
      <c r="CA55" s="154"/>
      <c r="CB55" s="154"/>
      <c r="CC55" s="154"/>
      <c r="CD55" s="154"/>
      <c r="CE55" s="154"/>
      <c r="CF55" s="154"/>
      <c r="CG55" s="154"/>
      <c r="CH55" s="154"/>
      <c r="CI55" s="154"/>
      <c r="CJ55" s="154"/>
      <c r="CK55" s="154"/>
      <c r="CL55" s="154"/>
      <c r="CM55" s="154"/>
      <c r="CN55" s="154"/>
      <c r="CO55" s="154"/>
      <c r="CP55" s="154"/>
      <c r="CQ55" s="154"/>
      <c r="CR55" s="154"/>
      <c r="CS55" s="154"/>
      <c r="CT55" s="154"/>
      <c r="CU55" s="154"/>
      <c r="CV55" s="154"/>
      <c r="CW55" s="154"/>
      <c r="CX55" s="154"/>
      <c r="CY55" s="154"/>
      <c r="CZ55" s="154"/>
      <c r="DA55" s="154"/>
      <c r="DB55" s="154"/>
      <c r="DC55" s="154"/>
      <c r="DD55" s="154"/>
      <c r="DE55" s="154"/>
      <c r="DF55" s="154"/>
      <c r="DG55" s="154"/>
    </row>
    <row r="56" spans="1:111" s="161" customFormat="1" ht="12.75" customHeight="1" x14ac:dyDescent="0.25">
      <c r="A56" s="154"/>
      <c r="B56" s="152"/>
      <c r="C56" s="152"/>
      <c r="D56" s="152"/>
      <c r="E56" s="204" t="s">
        <v>665</v>
      </c>
      <c r="F56" s="232"/>
      <c r="G56" s="233"/>
      <c r="H56" s="206"/>
      <c r="I56" s="157"/>
      <c r="J56" s="155"/>
      <c r="K56" s="156"/>
      <c r="L56" s="157"/>
      <c r="M56" s="157"/>
      <c r="N56" s="157"/>
      <c r="O56" s="169"/>
      <c r="P56" s="169"/>
      <c r="Q56" s="169"/>
      <c r="R56" s="194"/>
      <c r="S56" s="145">
        <f t="shared" si="4"/>
        <v>0</v>
      </c>
      <c r="T56" s="159"/>
      <c r="U56" s="160"/>
      <c r="V56" s="154"/>
      <c r="W56" s="154"/>
      <c r="X56" s="154"/>
      <c r="Y56" s="154"/>
      <c r="Z56" s="154"/>
      <c r="AA56" s="154"/>
      <c r="AB56" s="154"/>
      <c r="AC56" s="154"/>
      <c r="AD56" s="154"/>
      <c r="AE56" s="154"/>
      <c r="AF56" s="154"/>
      <c r="AG56" s="154"/>
      <c r="AH56" s="154"/>
      <c r="AI56" s="154"/>
      <c r="AJ56" s="154"/>
      <c r="AK56" s="154"/>
      <c r="AL56" s="154"/>
      <c r="AM56" s="154"/>
      <c r="AN56" s="154"/>
      <c r="AO56" s="154"/>
      <c r="AP56" s="154"/>
      <c r="AQ56" s="154"/>
      <c r="AR56" s="154"/>
      <c r="AS56" s="154"/>
      <c r="AT56" s="154"/>
      <c r="AU56" s="154"/>
      <c r="AV56" s="154"/>
      <c r="AW56" s="154"/>
      <c r="AX56" s="154"/>
      <c r="AY56" s="154"/>
      <c r="AZ56" s="154"/>
      <c r="BA56" s="154"/>
      <c r="BB56" s="154"/>
      <c r="BC56" s="154"/>
      <c r="BD56" s="154"/>
      <c r="BE56" s="154"/>
      <c r="BF56" s="154"/>
      <c r="BG56" s="154"/>
      <c r="BH56" s="154"/>
      <c r="BI56" s="154"/>
      <c r="BJ56" s="154"/>
      <c r="BK56" s="154"/>
      <c r="BL56" s="154"/>
      <c r="BM56" s="154"/>
      <c r="BN56" s="154"/>
      <c r="BO56" s="154"/>
      <c r="BP56" s="154"/>
      <c r="BQ56" s="154"/>
      <c r="BR56" s="154"/>
      <c r="BS56" s="154"/>
      <c r="BT56" s="154"/>
      <c r="BU56" s="154"/>
      <c r="BV56" s="154"/>
      <c r="BW56" s="154"/>
      <c r="BX56" s="154"/>
      <c r="BY56" s="154"/>
      <c r="BZ56" s="154"/>
      <c r="CA56" s="154"/>
      <c r="CB56" s="154"/>
      <c r="CC56" s="154"/>
      <c r="CD56" s="154"/>
      <c r="CE56" s="154"/>
      <c r="CF56" s="154"/>
      <c r="CG56" s="154"/>
      <c r="CH56" s="154"/>
      <c r="CI56" s="154"/>
      <c r="CJ56" s="154"/>
      <c r="CK56" s="154"/>
      <c r="CL56" s="154"/>
      <c r="CM56" s="154"/>
      <c r="CN56" s="154"/>
      <c r="CO56" s="154"/>
      <c r="CP56" s="154"/>
      <c r="CQ56" s="154"/>
      <c r="CR56" s="154"/>
      <c r="CS56" s="154"/>
      <c r="CT56" s="154"/>
      <c r="CU56" s="154"/>
      <c r="CV56" s="154"/>
      <c r="CW56" s="154"/>
      <c r="CX56" s="154"/>
      <c r="CY56" s="154"/>
      <c r="CZ56" s="154"/>
      <c r="DA56" s="154"/>
      <c r="DB56" s="154"/>
      <c r="DC56" s="154"/>
      <c r="DD56" s="154"/>
      <c r="DE56" s="154"/>
      <c r="DF56" s="154"/>
      <c r="DG56" s="154"/>
    </row>
    <row r="57" spans="1:111" s="161" customFormat="1" ht="12.75" customHeight="1" x14ac:dyDescent="0.25">
      <c r="A57" s="154"/>
      <c r="B57" s="152"/>
      <c r="C57" s="152"/>
      <c r="D57" s="152"/>
      <c r="E57" s="204" t="s">
        <v>666</v>
      </c>
      <c r="F57" s="232"/>
      <c r="G57" s="233"/>
      <c r="H57" s="206"/>
      <c r="I57" s="157"/>
      <c r="J57" s="155"/>
      <c r="K57" s="156"/>
      <c r="L57" s="157"/>
      <c r="M57" s="157"/>
      <c r="N57" s="157"/>
      <c r="O57" s="169"/>
      <c r="P57" s="169"/>
      <c r="Q57" s="169"/>
      <c r="R57" s="194"/>
      <c r="S57" s="145">
        <f t="shared" si="4"/>
        <v>0</v>
      </c>
      <c r="T57" s="159"/>
      <c r="U57" s="160"/>
      <c r="V57" s="154"/>
      <c r="W57" s="154"/>
      <c r="X57" s="154"/>
      <c r="Y57" s="154"/>
      <c r="Z57" s="154"/>
      <c r="AA57" s="154"/>
      <c r="AB57" s="154"/>
      <c r="AC57" s="154"/>
      <c r="AD57" s="154"/>
      <c r="AE57" s="154"/>
      <c r="AF57" s="154"/>
      <c r="AG57" s="154"/>
      <c r="AH57" s="154"/>
      <c r="AI57" s="154"/>
      <c r="AJ57" s="154"/>
      <c r="AK57" s="154"/>
      <c r="AL57" s="154"/>
      <c r="AM57" s="154"/>
      <c r="AN57" s="154"/>
      <c r="AO57" s="154"/>
      <c r="AP57" s="154"/>
      <c r="AQ57" s="154"/>
      <c r="AR57" s="154"/>
      <c r="AS57" s="154"/>
      <c r="AT57" s="154"/>
      <c r="AU57" s="154"/>
      <c r="AV57" s="154"/>
      <c r="AW57" s="154"/>
      <c r="AX57" s="154"/>
      <c r="AY57" s="154"/>
      <c r="AZ57" s="154"/>
      <c r="BA57" s="154"/>
      <c r="BB57" s="154"/>
      <c r="BC57" s="154"/>
      <c r="BD57" s="154"/>
      <c r="BE57" s="154"/>
      <c r="BF57" s="154"/>
      <c r="BG57" s="154"/>
      <c r="BH57" s="154"/>
      <c r="BI57" s="154"/>
      <c r="BJ57" s="154"/>
      <c r="BK57" s="154"/>
      <c r="BL57" s="154"/>
      <c r="BM57" s="154"/>
      <c r="BN57" s="154"/>
      <c r="BO57" s="154"/>
      <c r="BP57" s="154"/>
      <c r="BQ57" s="154"/>
      <c r="BR57" s="154"/>
      <c r="BS57" s="154"/>
      <c r="BT57" s="154"/>
      <c r="BU57" s="154"/>
      <c r="BV57" s="154"/>
      <c r="BW57" s="154"/>
      <c r="BX57" s="154"/>
      <c r="BY57" s="154"/>
      <c r="BZ57" s="154"/>
      <c r="CA57" s="154"/>
      <c r="CB57" s="154"/>
      <c r="CC57" s="154"/>
      <c r="CD57" s="154"/>
      <c r="CE57" s="154"/>
      <c r="CF57" s="154"/>
      <c r="CG57" s="154"/>
      <c r="CH57" s="154"/>
      <c r="CI57" s="154"/>
      <c r="CJ57" s="154"/>
      <c r="CK57" s="154"/>
      <c r="CL57" s="154"/>
      <c r="CM57" s="154"/>
      <c r="CN57" s="154"/>
      <c r="CO57" s="154"/>
      <c r="CP57" s="154"/>
      <c r="CQ57" s="154"/>
      <c r="CR57" s="154"/>
      <c r="CS57" s="154"/>
      <c r="CT57" s="154"/>
      <c r="CU57" s="154"/>
      <c r="CV57" s="154"/>
      <c r="CW57" s="154"/>
      <c r="CX57" s="154"/>
      <c r="CY57" s="154"/>
      <c r="CZ57" s="154"/>
      <c r="DA57" s="154"/>
      <c r="DB57" s="154"/>
      <c r="DC57" s="154"/>
      <c r="DD57" s="154"/>
      <c r="DE57" s="154"/>
      <c r="DF57" s="154"/>
      <c r="DG57" s="154"/>
    </row>
    <row r="58" spans="1:111" s="161" customFormat="1" ht="12.75" customHeight="1" x14ac:dyDescent="0.25">
      <c r="A58" s="154"/>
      <c r="B58" s="152"/>
      <c r="C58" s="152"/>
      <c r="D58" s="152"/>
      <c r="E58" s="204" t="s">
        <v>667</v>
      </c>
      <c r="F58" s="232"/>
      <c r="G58" s="233"/>
      <c r="H58" s="206"/>
      <c r="I58" s="157"/>
      <c r="J58" s="155"/>
      <c r="K58" s="156"/>
      <c r="L58" s="157"/>
      <c r="M58" s="157"/>
      <c r="N58" s="157"/>
      <c r="O58" s="169"/>
      <c r="P58" s="169"/>
      <c r="Q58" s="169"/>
      <c r="R58" s="194"/>
      <c r="S58" s="145">
        <f t="shared" si="4"/>
        <v>0</v>
      </c>
      <c r="T58" s="159"/>
      <c r="U58" s="160"/>
      <c r="V58" s="154"/>
      <c r="W58" s="154"/>
      <c r="X58" s="154"/>
      <c r="Y58" s="154"/>
      <c r="Z58" s="154"/>
      <c r="AA58" s="154"/>
      <c r="AB58" s="154"/>
      <c r="AC58" s="154"/>
      <c r="AD58" s="154"/>
      <c r="AE58" s="154"/>
      <c r="AF58" s="154"/>
      <c r="AG58" s="154"/>
      <c r="AH58" s="154"/>
      <c r="AI58" s="154"/>
      <c r="AJ58" s="154"/>
      <c r="AK58" s="154"/>
      <c r="AL58" s="154"/>
      <c r="AM58" s="154"/>
      <c r="AN58" s="154"/>
      <c r="AO58" s="154"/>
      <c r="AP58" s="154"/>
      <c r="AQ58" s="154"/>
      <c r="AR58" s="154"/>
      <c r="AS58" s="154"/>
      <c r="AT58" s="154"/>
      <c r="AU58" s="154"/>
      <c r="AV58" s="154"/>
      <c r="AW58" s="154"/>
      <c r="AX58" s="154"/>
      <c r="AY58" s="154"/>
      <c r="AZ58" s="154"/>
      <c r="BA58" s="154"/>
      <c r="BB58" s="154"/>
      <c r="BC58" s="154"/>
      <c r="BD58" s="154"/>
      <c r="BE58" s="154"/>
      <c r="BF58" s="154"/>
      <c r="BG58" s="154"/>
      <c r="BH58" s="154"/>
      <c r="BI58" s="154"/>
      <c r="BJ58" s="154"/>
      <c r="BK58" s="154"/>
      <c r="BL58" s="154"/>
      <c r="BM58" s="154"/>
      <c r="BN58" s="154"/>
      <c r="BO58" s="154"/>
      <c r="BP58" s="154"/>
      <c r="BQ58" s="154"/>
      <c r="BR58" s="154"/>
      <c r="BS58" s="154"/>
      <c r="BT58" s="154"/>
      <c r="BU58" s="154"/>
      <c r="BV58" s="154"/>
      <c r="BW58" s="154"/>
      <c r="BX58" s="154"/>
      <c r="BY58" s="154"/>
      <c r="BZ58" s="154"/>
      <c r="CA58" s="154"/>
      <c r="CB58" s="154"/>
      <c r="CC58" s="154"/>
      <c r="CD58" s="154"/>
      <c r="CE58" s="154"/>
      <c r="CF58" s="154"/>
      <c r="CG58" s="154"/>
      <c r="CH58" s="154"/>
      <c r="CI58" s="154"/>
      <c r="CJ58" s="154"/>
      <c r="CK58" s="154"/>
      <c r="CL58" s="154"/>
      <c r="CM58" s="154"/>
      <c r="CN58" s="154"/>
      <c r="CO58" s="154"/>
      <c r="CP58" s="154"/>
      <c r="CQ58" s="154"/>
      <c r="CR58" s="154"/>
      <c r="CS58" s="154"/>
      <c r="CT58" s="154"/>
      <c r="CU58" s="154"/>
      <c r="CV58" s="154"/>
      <c r="CW58" s="154"/>
      <c r="CX58" s="154"/>
      <c r="CY58" s="154"/>
      <c r="CZ58" s="154"/>
      <c r="DA58" s="154"/>
      <c r="DB58" s="154"/>
      <c r="DC58" s="154"/>
      <c r="DD58" s="154"/>
      <c r="DE58" s="154"/>
      <c r="DF58" s="154"/>
      <c r="DG58" s="154"/>
    </row>
    <row r="59" spans="1:111" s="161" customFormat="1" ht="12.75" customHeight="1" x14ac:dyDescent="0.25">
      <c r="A59" s="154"/>
      <c r="B59" s="152"/>
      <c r="C59" s="152"/>
      <c r="D59" s="152"/>
      <c r="E59" s="204" t="s">
        <v>668</v>
      </c>
      <c r="F59" s="232"/>
      <c r="G59" s="233"/>
      <c r="H59" s="206"/>
      <c r="I59" s="157"/>
      <c r="J59" s="155"/>
      <c r="K59" s="156"/>
      <c r="L59" s="157"/>
      <c r="M59" s="157"/>
      <c r="N59" s="157"/>
      <c r="O59" s="169"/>
      <c r="P59" s="169"/>
      <c r="Q59" s="169"/>
      <c r="R59" s="194"/>
      <c r="S59" s="145">
        <f t="shared" si="4"/>
        <v>0</v>
      </c>
      <c r="T59" s="159"/>
      <c r="U59" s="160"/>
      <c r="V59" s="154"/>
      <c r="W59" s="154"/>
      <c r="X59" s="154"/>
      <c r="Y59" s="154"/>
      <c r="Z59" s="154"/>
      <c r="AA59" s="154"/>
      <c r="AB59" s="154"/>
      <c r="AC59" s="154"/>
      <c r="AD59" s="154"/>
      <c r="AE59" s="154"/>
      <c r="AF59" s="154"/>
      <c r="AG59" s="154"/>
      <c r="AH59" s="154"/>
      <c r="AI59" s="154"/>
      <c r="AJ59" s="154"/>
      <c r="AK59" s="154"/>
      <c r="AL59" s="154"/>
      <c r="AM59" s="154"/>
      <c r="AN59" s="154"/>
      <c r="AO59" s="154"/>
      <c r="AP59" s="154"/>
      <c r="AQ59" s="154"/>
      <c r="AR59" s="154"/>
      <c r="AS59" s="154"/>
      <c r="AT59" s="154"/>
      <c r="AU59" s="154"/>
      <c r="AV59" s="154"/>
      <c r="AW59" s="154"/>
      <c r="AX59" s="154"/>
      <c r="AY59" s="154"/>
      <c r="AZ59" s="154"/>
      <c r="BA59" s="154"/>
      <c r="BB59" s="154"/>
      <c r="BC59" s="154"/>
      <c r="BD59" s="154"/>
      <c r="BE59" s="154"/>
      <c r="BF59" s="154"/>
      <c r="BG59" s="154"/>
      <c r="BH59" s="154"/>
      <c r="BI59" s="154"/>
      <c r="BJ59" s="154"/>
      <c r="BK59" s="154"/>
      <c r="BL59" s="154"/>
      <c r="BM59" s="154"/>
      <c r="BN59" s="154"/>
      <c r="BO59" s="154"/>
      <c r="BP59" s="154"/>
      <c r="BQ59" s="154"/>
      <c r="BR59" s="154"/>
      <c r="BS59" s="154"/>
      <c r="BT59" s="154"/>
      <c r="BU59" s="154"/>
      <c r="BV59" s="154"/>
      <c r="BW59" s="154"/>
      <c r="BX59" s="154"/>
      <c r="BY59" s="154"/>
      <c r="BZ59" s="154"/>
      <c r="CA59" s="154"/>
      <c r="CB59" s="154"/>
      <c r="CC59" s="154"/>
      <c r="CD59" s="154"/>
      <c r="CE59" s="154"/>
      <c r="CF59" s="154"/>
      <c r="CG59" s="154"/>
      <c r="CH59" s="154"/>
      <c r="CI59" s="154"/>
      <c r="CJ59" s="154"/>
      <c r="CK59" s="154"/>
      <c r="CL59" s="154"/>
      <c r="CM59" s="154"/>
      <c r="CN59" s="154"/>
      <c r="CO59" s="154"/>
      <c r="CP59" s="154"/>
      <c r="CQ59" s="154"/>
      <c r="CR59" s="154"/>
      <c r="CS59" s="154"/>
      <c r="CT59" s="154"/>
      <c r="CU59" s="154"/>
      <c r="CV59" s="154"/>
      <c r="CW59" s="154"/>
      <c r="CX59" s="154"/>
      <c r="CY59" s="154"/>
      <c r="CZ59" s="154"/>
      <c r="DA59" s="154"/>
      <c r="DB59" s="154"/>
      <c r="DC59" s="154"/>
      <c r="DD59" s="154"/>
      <c r="DE59" s="154"/>
      <c r="DF59" s="154"/>
      <c r="DG59" s="154"/>
    </row>
    <row r="60" spans="1:111" s="161" customFormat="1" ht="12.75" customHeight="1" x14ac:dyDescent="0.25">
      <c r="A60" s="154"/>
      <c r="B60" s="152"/>
      <c r="C60" s="152"/>
      <c r="D60" s="152"/>
      <c r="E60" s="204" t="s">
        <v>669</v>
      </c>
      <c r="F60" s="232"/>
      <c r="G60" s="233"/>
      <c r="H60" s="206"/>
      <c r="I60" s="157"/>
      <c r="J60" s="155"/>
      <c r="K60" s="156"/>
      <c r="L60" s="157"/>
      <c r="M60" s="157"/>
      <c r="N60" s="157"/>
      <c r="O60" s="169"/>
      <c r="P60" s="169"/>
      <c r="Q60" s="169"/>
      <c r="R60" s="194"/>
      <c r="S60" s="145">
        <f>IFERROR(R60/P60,0)</f>
        <v>0</v>
      </c>
      <c r="T60" s="159"/>
      <c r="U60" s="160"/>
      <c r="V60" s="154"/>
      <c r="W60" s="154"/>
      <c r="X60" s="154"/>
      <c r="Y60" s="154"/>
      <c r="Z60" s="154"/>
      <c r="AA60" s="154"/>
      <c r="AB60" s="154"/>
      <c r="AC60" s="154"/>
      <c r="AD60" s="154"/>
      <c r="AE60" s="154"/>
      <c r="AF60" s="154"/>
      <c r="AG60" s="154"/>
      <c r="AH60" s="154"/>
      <c r="AI60" s="154"/>
      <c r="AJ60" s="154"/>
      <c r="AK60" s="154"/>
      <c r="AL60" s="154"/>
      <c r="AM60" s="154"/>
      <c r="AN60" s="154"/>
      <c r="AO60" s="154"/>
      <c r="AP60" s="154"/>
      <c r="AQ60" s="154"/>
      <c r="AR60" s="154"/>
      <c r="AS60" s="154"/>
      <c r="AT60" s="154"/>
      <c r="AU60" s="154"/>
      <c r="AV60" s="154"/>
      <c r="AW60" s="154"/>
      <c r="AX60" s="154"/>
      <c r="AY60" s="154"/>
      <c r="AZ60" s="154"/>
      <c r="BA60" s="154"/>
      <c r="BB60" s="154"/>
      <c r="BC60" s="154"/>
      <c r="BD60" s="154"/>
      <c r="BE60" s="154"/>
      <c r="BF60" s="154"/>
      <c r="BG60" s="154"/>
      <c r="BH60" s="154"/>
      <c r="BI60" s="154"/>
      <c r="BJ60" s="154"/>
      <c r="BK60" s="154"/>
      <c r="BL60" s="154"/>
      <c r="BM60" s="154"/>
      <c r="BN60" s="154"/>
      <c r="BO60" s="154"/>
      <c r="BP60" s="154"/>
      <c r="BQ60" s="154"/>
      <c r="BR60" s="154"/>
      <c r="BS60" s="154"/>
      <c r="BT60" s="154"/>
      <c r="BU60" s="154"/>
      <c r="BV60" s="154"/>
      <c r="BW60" s="154"/>
      <c r="BX60" s="154"/>
      <c r="BY60" s="154"/>
      <c r="BZ60" s="154"/>
      <c r="CA60" s="154"/>
      <c r="CB60" s="154"/>
      <c r="CC60" s="154"/>
      <c r="CD60" s="154"/>
      <c r="CE60" s="154"/>
      <c r="CF60" s="154"/>
      <c r="CG60" s="154"/>
      <c r="CH60" s="154"/>
      <c r="CI60" s="154"/>
      <c r="CJ60" s="154"/>
      <c r="CK60" s="154"/>
      <c r="CL60" s="154"/>
      <c r="CM60" s="154"/>
      <c r="CN60" s="154"/>
      <c r="CO60" s="154"/>
      <c r="CP60" s="154"/>
      <c r="CQ60" s="154"/>
      <c r="CR60" s="154"/>
      <c r="CS60" s="154"/>
      <c r="CT60" s="154"/>
      <c r="CU60" s="154"/>
      <c r="CV60" s="154"/>
      <c r="CW60" s="154"/>
      <c r="CX60" s="154"/>
      <c r="CY60" s="154"/>
      <c r="CZ60" s="154"/>
      <c r="DA60" s="154"/>
      <c r="DB60" s="154"/>
      <c r="DC60" s="154"/>
      <c r="DD60" s="154"/>
      <c r="DE60" s="154"/>
      <c r="DF60" s="154"/>
      <c r="DG60" s="154"/>
    </row>
    <row r="61" spans="1:111" s="161" customFormat="1" ht="12.75" customHeight="1" x14ac:dyDescent="0.25">
      <c r="A61" s="154"/>
      <c r="B61" s="152"/>
      <c r="C61" s="152"/>
      <c r="D61" s="152"/>
      <c r="E61" s="204" t="s">
        <v>670</v>
      </c>
      <c r="F61" s="232"/>
      <c r="G61" s="233"/>
      <c r="H61" s="206"/>
      <c r="I61" s="157"/>
      <c r="J61" s="155"/>
      <c r="K61" s="156"/>
      <c r="L61" s="157"/>
      <c r="M61" s="157"/>
      <c r="N61" s="157"/>
      <c r="O61" s="169"/>
      <c r="P61" s="169"/>
      <c r="Q61" s="169"/>
      <c r="R61" s="194"/>
      <c r="S61" s="145">
        <f t="shared" si="4"/>
        <v>0</v>
      </c>
      <c r="T61" s="159"/>
      <c r="U61" s="160"/>
      <c r="V61" s="154"/>
      <c r="W61" s="154"/>
      <c r="X61" s="154"/>
      <c r="Y61" s="154"/>
      <c r="Z61" s="154"/>
      <c r="AA61" s="154"/>
      <c r="AB61" s="154"/>
      <c r="AC61" s="154"/>
      <c r="AD61" s="154"/>
      <c r="AE61" s="154"/>
      <c r="AF61" s="154"/>
      <c r="AG61" s="154"/>
      <c r="AH61" s="154"/>
      <c r="AI61" s="154"/>
      <c r="AJ61" s="154"/>
      <c r="AK61" s="154"/>
      <c r="AL61" s="154"/>
      <c r="AM61" s="154"/>
      <c r="AN61" s="154"/>
      <c r="AO61" s="154"/>
      <c r="AP61" s="154"/>
      <c r="AQ61" s="154"/>
      <c r="AR61" s="154"/>
      <c r="AS61" s="154"/>
      <c r="AT61" s="154"/>
      <c r="AU61" s="154"/>
      <c r="AV61" s="154"/>
      <c r="AW61" s="154"/>
      <c r="AX61" s="154"/>
      <c r="AY61" s="154"/>
      <c r="AZ61" s="154"/>
      <c r="BA61" s="154"/>
      <c r="BB61" s="154"/>
      <c r="BC61" s="154"/>
      <c r="BD61" s="154"/>
      <c r="BE61" s="154"/>
      <c r="BF61" s="154"/>
      <c r="BG61" s="154"/>
      <c r="BH61" s="154"/>
      <c r="BI61" s="154"/>
      <c r="BJ61" s="154"/>
      <c r="BK61" s="154"/>
      <c r="BL61" s="154"/>
      <c r="BM61" s="154"/>
      <c r="BN61" s="154"/>
      <c r="BO61" s="154"/>
      <c r="BP61" s="154"/>
      <c r="BQ61" s="154"/>
      <c r="BR61" s="154"/>
      <c r="BS61" s="154"/>
      <c r="BT61" s="154"/>
      <c r="BU61" s="154"/>
      <c r="BV61" s="154"/>
      <c r="BW61" s="154"/>
      <c r="BX61" s="154"/>
      <c r="BY61" s="154"/>
      <c r="BZ61" s="154"/>
      <c r="CA61" s="154"/>
      <c r="CB61" s="154"/>
      <c r="CC61" s="154"/>
      <c r="CD61" s="154"/>
      <c r="CE61" s="154"/>
      <c r="CF61" s="154"/>
      <c r="CG61" s="154"/>
      <c r="CH61" s="154"/>
      <c r="CI61" s="154"/>
      <c r="CJ61" s="154"/>
      <c r="CK61" s="154"/>
      <c r="CL61" s="154"/>
      <c r="CM61" s="154"/>
      <c r="CN61" s="154"/>
      <c r="CO61" s="154"/>
      <c r="CP61" s="154"/>
      <c r="CQ61" s="154"/>
      <c r="CR61" s="154"/>
      <c r="CS61" s="154"/>
      <c r="CT61" s="154"/>
      <c r="CU61" s="154"/>
      <c r="CV61" s="154"/>
      <c r="CW61" s="154"/>
      <c r="CX61" s="154"/>
      <c r="CY61" s="154"/>
      <c r="CZ61" s="154"/>
      <c r="DA61" s="154"/>
      <c r="DB61" s="154"/>
      <c r="DC61" s="154"/>
      <c r="DD61" s="154"/>
      <c r="DE61" s="154"/>
      <c r="DF61" s="154"/>
      <c r="DG61" s="154"/>
    </row>
    <row r="62" spans="1:111" s="161" customFormat="1" ht="12.75" customHeight="1" x14ac:dyDescent="0.25">
      <c r="A62" s="154"/>
      <c r="B62" s="152"/>
      <c r="C62" s="152"/>
      <c r="D62" s="152"/>
      <c r="E62" s="204" t="s">
        <v>671</v>
      </c>
      <c r="F62" s="232"/>
      <c r="G62" s="233"/>
      <c r="H62" s="206"/>
      <c r="I62" s="157"/>
      <c r="J62" s="155"/>
      <c r="K62" s="156"/>
      <c r="L62" s="157"/>
      <c r="M62" s="157"/>
      <c r="N62" s="157"/>
      <c r="O62" s="169"/>
      <c r="P62" s="169"/>
      <c r="Q62" s="169"/>
      <c r="R62" s="194"/>
      <c r="S62" s="145">
        <f t="shared" si="4"/>
        <v>0</v>
      </c>
      <c r="T62" s="159"/>
      <c r="U62" s="160"/>
      <c r="V62" s="154"/>
      <c r="W62" s="154"/>
      <c r="X62" s="154"/>
      <c r="Y62" s="154"/>
      <c r="Z62" s="154"/>
      <c r="AA62" s="154"/>
      <c r="AB62" s="154"/>
      <c r="AC62" s="154"/>
      <c r="AD62" s="154"/>
      <c r="AE62" s="154"/>
      <c r="AF62" s="154"/>
      <c r="AG62" s="154"/>
      <c r="AH62" s="154"/>
      <c r="AI62" s="154"/>
      <c r="AJ62" s="154"/>
      <c r="AK62" s="154"/>
      <c r="AL62" s="154"/>
      <c r="AM62" s="154"/>
      <c r="AN62" s="154"/>
      <c r="AO62" s="154"/>
      <c r="AP62" s="154"/>
      <c r="AQ62" s="154"/>
      <c r="AR62" s="154"/>
      <c r="AS62" s="154"/>
      <c r="AT62" s="154"/>
      <c r="AU62" s="154"/>
      <c r="AV62" s="154"/>
      <c r="AW62" s="154"/>
      <c r="AX62" s="154"/>
      <c r="AY62" s="154"/>
      <c r="AZ62" s="154"/>
      <c r="BA62" s="154"/>
      <c r="BB62" s="154"/>
      <c r="BC62" s="154"/>
      <c r="BD62" s="154"/>
      <c r="BE62" s="154"/>
      <c r="BF62" s="154"/>
      <c r="BG62" s="154"/>
      <c r="BH62" s="154"/>
      <c r="BI62" s="154"/>
      <c r="BJ62" s="154"/>
      <c r="BK62" s="154"/>
      <c r="BL62" s="154"/>
      <c r="BM62" s="154"/>
      <c r="BN62" s="154"/>
      <c r="BO62" s="154"/>
      <c r="BP62" s="154"/>
      <c r="BQ62" s="154"/>
      <c r="BR62" s="154"/>
      <c r="BS62" s="154"/>
      <c r="BT62" s="154"/>
      <c r="BU62" s="154"/>
      <c r="BV62" s="154"/>
      <c r="BW62" s="154"/>
      <c r="BX62" s="154"/>
      <c r="BY62" s="154"/>
      <c r="BZ62" s="154"/>
      <c r="CA62" s="154"/>
      <c r="CB62" s="154"/>
      <c r="CC62" s="154"/>
      <c r="CD62" s="154"/>
      <c r="CE62" s="154"/>
      <c r="CF62" s="154"/>
      <c r="CG62" s="154"/>
      <c r="CH62" s="154"/>
      <c r="CI62" s="154"/>
      <c r="CJ62" s="154"/>
      <c r="CK62" s="154"/>
      <c r="CL62" s="154"/>
      <c r="CM62" s="154"/>
      <c r="CN62" s="154"/>
      <c r="CO62" s="154"/>
      <c r="CP62" s="154"/>
      <c r="CQ62" s="154"/>
      <c r="CR62" s="154"/>
      <c r="CS62" s="154"/>
      <c r="CT62" s="154"/>
      <c r="CU62" s="154"/>
      <c r="CV62" s="154"/>
      <c r="CW62" s="154"/>
      <c r="CX62" s="154"/>
      <c r="CY62" s="154"/>
      <c r="CZ62" s="154"/>
      <c r="DA62" s="154"/>
      <c r="DB62" s="154"/>
      <c r="DC62" s="154"/>
      <c r="DD62" s="154"/>
      <c r="DE62" s="154"/>
      <c r="DF62" s="154"/>
      <c r="DG62" s="154"/>
    </row>
    <row r="63" spans="1:111" s="161" customFormat="1" ht="12.75" customHeight="1" x14ac:dyDescent="0.25">
      <c r="A63" s="154"/>
      <c r="B63" s="152"/>
      <c r="C63" s="152"/>
      <c r="D63" s="152"/>
      <c r="E63" s="204" t="s">
        <v>672</v>
      </c>
      <c r="F63" s="232"/>
      <c r="G63" s="233"/>
      <c r="H63" s="206"/>
      <c r="I63" s="157"/>
      <c r="J63" s="155"/>
      <c r="K63" s="156"/>
      <c r="L63" s="157"/>
      <c r="M63" s="157"/>
      <c r="N63" s="157"/>
      <c r="O63" s="169"/>
      <c r="P63" s="169"/>
      <c r="Q63" s="169"/>
      <c r="R63" s="194"/>
      <c r="S63" s="145">
        <f t="shared" si="4"/>
        <v>0</v>
      </c>
      <c r="T63" s="159"/>
      <c r="U63" s="160"/>
      <c r="V63" s="154"/>
      <c r="W63" s="154"/>
      <c r="X63" s="154"/>
      <c r="Y63" s="154"/>
      <c r="Z63" s="154"/>
      <c r="AA63" s="154"/>
      <c r="AB63" s="154"/>
      <c r="AC63" s="154"/>
      <c r="AD63" s="154"/>
      <c r="AE63" s="154"/>
      <c r="AF63" s="154"/>
      <c r="AG63" s="154"/>
      <c r="AH63" s="154"/>
      <c r="AI63" s="154"/>
      <c r="AJ63" s="154"/>
      <c r="AK63" s="154"/>
      <c r="AL63" s="154"/>
      <c r="AM63" s="154"/>
      <c r="AN63" s="154"/>
      <c r="AO63" s="154"/>
      <c r="AP63" s="154"/>
      <c r="AQ63" s="154"/>
      <c r="AR63" s="154"/>
      <c r="AS63" s="154"/>
      <c r="AT63" s="154"/>
      <c r="AU63" s="154"/>
      <c r="AV63" s="154"/>
      <c r="AW63" s="154"/>
      <c r="AX63" s="154"/>
      <c r="AY63" s="154"/>
      <c r="AZ63" s="154"/>
      <c r="BA63" s="154"/>
      <c r="BB63" s="154"/>
      <c r="BC63" s="154"/>
      <c r="BD63" s="154"/>
      <c r="BE63" s="154"/>
      <c r="BF63" s="154"/>
      <c r="BG63" s="154"/>
      <c r="BH63" s="154"/>
      <c r="BI63" s="154"/>
      <c r="BJ63" s="154"/>
      <c r="BK63" s="154"/>
      <c r="BL63" s="154"/>
      <c r="BM63" s="154"/>
      <c r="BN63" s="154"/>
      <c r="BO63" s="154"/>
      <c r="BP63" s="154"/>
      <c r="BQ63" s="154"/>
      <c r="BR63" s="154"/>
      <c r="BS63" s="154"/>
      <c r="BT63" s="154"/>
      <c r="BU63" s="154"/>
      <c r="BV63" s="154"/>
      <c r="BW63" s="154"/>
      <c r="BX63" s="154"/>
      <c r="BY63" s="154"/>
      <c r="BZ63" s="154"/>
      <c r="CA63" s="154"/>
      <c r="CB63" s="154"/>
      <c r="CC63" s="154"/>
      <c r="CD63" s="154"/>
      <c r="CE63" s="154"/>
      <c r="CF63" s="154"/>
      <c r="CG63" s="154"/>
      <c r="CH63" s="154"/>
      <c r="CI63" s="154"/>
      <c r="CJ63" s="154"/>
      <c r="CK63" s="154"/>
      <c r="CL63" s="154"/>
      <c r="CM63" s="154"/>
      <c r="CN63" s="154"/>
      <c r="CO63" s="154"/>
      <c r="CP63" s="154"/>
      <c r="CQ63" s="154"/>
      <c r="CR63" s="154"/>
      <c r="CS63" s="154"/>
      <c r="CT63" s="154"/>
      <c r="CU63" s="154"/>
      <c r="CV63" s="154"/>
      <c r="CW63" s="154"/>
      <c r="CX63" s="154"/>
      <c r="CY63" s="154"/>
      <c r="CZ63" s="154"/>
      <c r="DA63" s="154"/>
      <c r="DB63" s="154"/>
      <c r="DC63" s="154"/>
      <c r="DD63" s="154"/>
      <c r="DE63" s="154"/>
      <c r="DF63" s="154"/>
      <c r="DG63" s="154"/>
    </row>
    <row r="64" spans="1:111" s="161" customFormat="1" ht="12.75" customHeight="1" x14ac:dyDescent="0.25">
      <c r="A64" s="154"/>
      <c r="B64" s="152"/>
      <c r="C64" s="152"/>
      <c r="D64" s="152"/>
      <c r="E64" s="204" t="s">
        <v>673</v>
      </c>
      <c r="F64" s="232"/>
      <c r="G64" s="233"/>
      <c r="H64" s="206"/>
      <c r="I64" s="157"/>
      <c r="J64" s="155"/>
      <c r="K64" s="156"/>
      <c r="L64" s="157"/>
      <c r="M64" s="157"/>
      <c r="N64" s="157"/>
      <c r="O64" s="169"/>
      <c r="P64" s="169"/>
      <c r="Q64" s="169"/>
      <c r="R64" s="194"/>
      <c r="S64" s="145">
        <f t="shared" si="4"/>
        <v>0</v>
      </c>
      <c r="T64" s="159"/>
      <c r="U64" s="160"/>
      <c r="V64" s="154"/>
      <c r="W64" s="154"/>
      <c r="X64" s="154"/>
      <c r="Y64" s="154"/>
      <c r="Z64" s="154"/>
      <c r="AA64" s="154"/>
      <c r="AB64" s="154"/>
      <c r="AC64" s="154"/>
      <c r="AD64" s="154"/>
      <c r="AE64" s="154"/>
      <c r="AF64" s="154"/>
      <c r="AG64" s="154"/>
      <c r="AH64" s="154"/>
      <c r="AI64" s="154"/>
      <c r="AJ64" s="154"/>
      <c r="AK64" s="154"/>
      <c r="AL64" s="154"/>
      <c r="AM64" s="154"/>
      <c r="AN64" s="154"/>
      <c r="AO64" s="154"/>
      <c r="AP64" s="154"/>
      <c r="AQ64" s="154"/>
      <c r="AR64" s="154"/>
      <c r="AS64" s="154"/>
      <c r="AT64" s="154"/>
      <c r="AU64" s="154"/>
      <c r="AV64" s="154"/>
      <c r="AW64" s="154"/>
      <c r="AX64" s="154"/>
      <c r="AY64" s="154"/>
      <c r="AZ64" s="154"/>
      <c r="BA64" s="154"/>
      <c r="BB64" s="154"/>
      <c r="BC64" s="154"/>
      <c r="BD64" s="154"/>
      <c r="BE64" s="154"/>
      <c r="BF64" s="154"/>
      <c r="BG64" s="154"/>
      <c r="BH64" s="154"/>
      <c r="BI64" s="154"/>
      <c r="BJ64" s="154"/>
      <c r="BK64" s="154"/>
      <c r="BL64" s="154"/>
      <c r="BM64" s="154"/>
      <c r="BN64" s="154"/>
      <c r="BO64" s="154"/>
      <c r="BP64" s="154"/>
      <c r="BQ64" s="154"/>
      <c r="BR64" s="154"/>
      <c r="BS64" s="154"/>
      <c r="BT64" s="154"/>
      <c r="BU64" s="154"/>
      <c r="BV64" s="154"/>
      <c r="BW64" s="154"/>
      <c r="BX64" s="154"/>
      <c r="BY64" s="154"/>
      <c r="BZ64" s="154"/>
      <c r="CA64" s="154"/>
      <c r="CB64" s="154"/>
      <c r="CC64" s="154"/>
      <c r="CD64" s="154"/>
      <c r="CE64" s="154"/>
      <c r="CF64" s="154"/>
      <c r="CG64" s="154"/>
      <c r="CH64" s="154"/>
      <c r="CI64" s="154"/>
      <c r="CJ64" s="154"/>
      <c r="CK64" s="154"/>
      <c r="CL64" s="154"/>
      <c r="CM64" s="154"/>
      <c r="CN64" s="154"/>
      <c r="CO64" s="154"/>
      <c r="CP64" s="154"/>
      <c r="CQ64" s="154"/>
      <c r="CR64" s="154"/>
      <c r="CS64" s="154"/>
      <c r="CT64" s="154"/>
      <c r="CU64" s="154"/>
      <c r="CV64" s="154"/>
      <c r="CW64" s="154"/>
      <c r="CX64" s="154"/>
      <c r="CY64" s="154"/>
      <c r="CZ64" s="154"/>
      <c r="DA64" s="154"/>
      <c r="DB64" s="154"/>
      <c r="DC64" s="154"/>
      <c r="DD64" s="154"/>
      <c r="DE64" s="154"/>
      <c r="DF64" s="154"/>
      <c r="DG64" s="154"/>
    </row>
    <row r="65" spans="1:111" s="161" customFormat="1" ht="12.75" customHeight="1" x14ac:dyDescent="0.25">
      <c r="A65" s="154"/>
      <c r="B65" s="152"/>
      <c r="C65" s="152"/>
      <c r="D65" s="152"/>
      <c r="E65" s="204" t="s">
        <v>674</v>
      </c>
      <c r="F65" s="232"/>
      <c r="G65" s="233"/>
      <c r="H65" s="206"/>
      <c r="I65" s="157"/>
      <c r="J65" s="155"/>
      <c r="K65" s="156"/>
      <c r="L65" s="157"/>
      <c r="M65" s="157"/>
      <c r="N65" s="157"/>
      <c r="O65" s="169"/>
      <c r="P65" s="169"/>
      <c r="Q65" s="169"/>
      <c r="R65" s="194"/>
      <c r="S65" s="145">
        <f t="shared" si="4"/>
        <v>0</v>
      </c>
      <c r="T65" s="159"/>
      <c r="U65" s="160"/>
      <c r="V65" s="154"/>
      <c r="W65" s="154"/>
      <c r="X65" s="154"/>
      <c r="Y65" s="154"/>
      <c r="Z65" s="154"/>
      <c r="AA65" s="154"/>
      <c r="AB65" s="154"/>
      <c r="AC65" s="154"/>
      <c r="AD65" s="154"/>
      <c r="AE65" s="154"/>
      <c r="AF65" s="154"/>
      <c r="AG65" s="154"/>
      <c r="AH65" s="154"/>
      <c r="AI65" s="154"/>
      <c r="AJ65" s="154"/>
      <c r="AK65" s="154"/>
      <c r="AL65" s="154"/>
      <c r="AM65" s="154"/>
      <c r="AN65" s="154"/>
      <c r="AO65" s="154"/>
      <c r="AP65" s="154"/>
      <c r="AQ65" s="154"/>
      <c r="AR65" s="154"/>
      <c r="AS65" s="154"/>
      <c r="AT65" s="154"/>
      <c r="AU65" s="154"/>
      <c r="AV65" s="154"/>
      <c r="AW65" s="154"/>
      <c r="AX65" s="154"/>
      <c r="AY65" s="154"/>
      <c r="AZ65" s="154"/>
      <c r="BA65" s="154"/>
      <c r="BB65" s="154"/>
      <c r="BC65" s="154"/>
      <c r="BD65" s="154"/>
      <c r="BE65" s="154"/>
      <c r="BF65" s="154"/>
      <c r="BG65" s="154"/>
      <c r="BH65" s="154"/>
      <c r="BI65" s="154"/>
      <c r="BJ65" s="154"/>
      <c r="BK65" s="154"/>
      <c r="BL65" s="154"/>
      <c r="BM65" s="154"/>
      <c r="BN65" s="154"/>
      <c r="BO65" s="154"/>
      <c r="BP65" s="154"/>
      <c r="BQ65" s="154"/>
      <c r="BR65" s="154"/>
      <c r="BS65" s="154"/>
      <c r="BT65" s="154"/>
      <c r="BU65" s="154"/>
      <c r="BV65" s="154"/>
      <c r="BW65" s="154"/>
      <c r="BX65" s="154"/>
      <c r="BY65" s="154"/>
      <c r="BZ65" s="154"/>
      <c r="CA65" s="154"/>
      <c r="CB65" s="154"/>
      <c r="CC65" s="154"/>
      <c r="CD65" s="154"/>
      <c r="CE65" s="154"/>
      <c r="CF65" s="154"/>
      <c r="CG65" s="154"/>
      <c r="CH65" s="154"/>
      <c r="CI65" s="154"/>
      <c r="CJ65" s="154"/>
      <c r="CK65" s="154"/>
      <c r="CL65" s="154"/>
      <c r="CM65" s="154"/>
      <c r="CN65" s="154"/>
      <c r="CO65" s="154"/>
      <c r="CP65" s="154"/>
      <c r="CQ65" s="154"/>
      <c r="CR65" s="154"/>
      <c r="CS65" s="154"/>
      <c r="CT65" s="154"/>
      <c r="CU65" s="154"/>
      <c r="CV65" s="154"/>
      <c r="CW65" s="154"/>
      <c r="CX65" s="154"/>
      <c r="CY65" s="154"/>
      <c r="CZ65" s="154"/>
      <c r="DA65" s="154"/>
      <c r="DB65" s="154"/>
      <c r="DC65" s="154"/>
      <c r="DD65" s="154"/>
      <c r="DE65" s="154"/>
      <c r="DF65" s="154"/>
      <c r="DG65" s="154"/>
    </row>
    <row r="66" spans="1:111" s="161" customFormat="1" ht="12.75" customHeight="1" x14ac:dyDescent="0.25">
      <c r="A66" s="154"/>
      <c r="B66" s="152"/>
      <c r="C66" s="152"/>
      <c r="D66" s="152"/>
      <c r="E66" s="204" t="s">
        <v>675</v>
      </c>
      <c r="F66" s="232"/>
      <c r="G66" s="233"/>
      <c r="H66" s="206"/>
      <c r="I66" s="157"/>
      <c r="J66" s="155"/>
      <c r="K66" s="156"/>
      <c r="L66" s="157"/>
      <c r="M66" s="157"/>
      <c r="N66" s="157"/>
      <c r="O66" s="169"/>
      <c r="P66" s="169"/>
      <c r="Q66" s="169"/>
      <c r="R66" s="194"/>
      <c r="S66" s="145">
        <f t="shared" si="4"/>
        <v>0</v>
      </c>
      <c r="T66" s="159"/>
      <c r="U66" s="160"/>
      <c r="V66" s="154"/>
      <c r="W66" s="154"/>
      <c r="X66" s="154"/>
      <c r="Y66" s="154"/>
      <c r="Z66" s="154"/>
      <c r="AA66" s="154"/>
      <c r="AB66" s="154"/>
      <c r="AC66" s="154"/>
      <c r="AD66" s="154"/>
      <c r="AE66" s="154"/>
      <c r="AF66" s="154"/>
      <c r="AG66" s="154"/>
      <c r="AH66" s="154"/>
      <c r="AI66" s="154"/>
      <c r="AJ66" s="154"/>
      <c r="AK66" s="154"/>
      <c r="AL66" s="154"/>
      <c r="AM66" s="154"/>
      <c r="AN66" s="154"/>
      <c r="AO66" s="154"/>
      <c r="AP66" s="154"/>
      <c r="AQ66" s="154"/>
      <c r="AR66" s="154"/>
      <c r="AS66" s="154"/>
      <c r="AT66" s="154"/>
      <c r="AU66" s="154"/>
      <c r="AV66" s="154"/>
      <c r="AW66" s="154"/>
      <c r="AX66" s="154"/>
      <c r="AY66" s="154"/>
      <c r="AZ66" s="154"/>
      <c r="BA66" s="154"/>
      <c r="BB66" s="154"/>
      <c r="BC66" s="154"/>
      <c r="BD66" s="154"/>
      <c r="BE66" s="154"/>
      <c r="BF66" s="154"/>
      <c r="BG66" s="154"/>
      <c r="BH66" s="154"/>
      <c r="BI66" s="154"/>
      <c r="BJ66" s="154"/>
      <c r="BK66" s="154"/>
      <c r="BL66" s="154"/>
      <c r="BM66" s="154"/>
      <c r="BN66" s="154"/>
      <c r="BO66" s="154"/>
      <c r="BP66" s="154"/>
      <c r="BQ66" s="154"/>
      <c r="BR66" s="154"/>
      <c r="BS66" s="154"/>
      <c r="BT66" s="154"/>
      <c r="BU66" s="154"/>
      <c r="BV66" s="154"/>
      <c r="BW66" s="154"/>
      <c r="BX66" s="154"/>
      <c r="BY66" s="154"/>
      <c r="BZ66" s="154"/>
      <c r="CA66" s="154"/>
      <c r="CB66" s="154"/>
      <c r="CC66" s="154"/>
      <c r="CD66" s="154"/>
      <c r="CE66" s="154"/>
      <c r="CF66" s="154"/>
      <c r="CG66" s="154"/>
      <c r="CH66" s="154"/>
      <c r="CI66" s="154"/>
      <c r="CJ66" s="154"/>
      <c r="CK66" s="154"/>
      <c r="CL66" s="154"/>
      <c r="CM66" s="154"/>
      <c r="CN66" s="154"/>
      <c r="CO66" s="154"/>
      <c r="CP66" s="154"/>
      <c r="CQ66" s="154"/>
      <c r="CR66" s="154"/>
      <c r="CS66" s="154"/>
      <c r="CT66" s="154"/>
      <c r="CU66" s="154"/>
      <c r="CV66" s="154"/>
      <c r="CW66" s="154"/>
      <c r="CX66" s="154"/>
      <c r="CY66" s="154"/>
      <c r="CZ66" s="154"/>
      <c r="DA66" s="154"/>
      <c r="DB66" s="154"/>
      <c r="DC66" s="154"/>
      <c r="DD66" s="154"/>
      <c r="DE66" s="154"/>
      <c r="DF66" s="154"/>
      <c r="DG66" s="154"/>
    </row>
    <row r="67" spans="1:111" s="161" customFormat="1" ht="12.75" customHeight="1" x14ac:dyDescent="0.25">
      <c r="A67" s="154"/>
      <c r="B67" s="152"/>
      <c r="C67" s="152"/>
      <c r="D67" s="152"/>
      <c r="E67" s="204" t="s">
        <v>676</v>
      </c>
      <c r="F67" s="232"/>
      <c r="G67" s="233"/>
      <c r="H67" s="206"/>
      <c r="I67" s="157"/>
      <c r="J67" s="155"/>
      <c r="K67" s="156"/>
      <c r="L67" s="157"/>
      <c r="M67" s="157"/>
      <c r="N67" s="157"/>
      <c r="O67" s="169"/>
      <c r="P67" s="169"/>
      <c r="Q67" s="169"/>
      <c r="R67" s="194"/>
      <c r="S67" s="145">
        <f t="shared" si="4"/>
        <v>0</v>
      </c>
      <c r="T67" s="159"/>
      <c r="U67" s="160"/>
      <c r="V67" s="154"/>
      <c r="W67" s="154"/>
      <c r="X67" s="154"/>
      <c r="Y67" s="154"/>
      <c r="Z67" s="154"/>
      <c r="AA67" s="154"/>
      <c r="AB67" s="154"/>
      <c r="AC67" s="154"/>
      <c r="AD67" s="154"/>
      <c r="AE67" s="154"/>
      <c r="AF67" s="154"/>
      <c r="AG67" s="154"/>
      <c r="AH67" s="154"/>
      <c r="AI67" s="154"/>
      <c r="AJ67" s="154"/>
      <c r="AK67" s="154"/>
      <c r="AL67" s="154"/>
      <c r="AM67" s="154"/>
      <c r="AN67" s="154"/>
      <c r="AO67" s="154"/>
      <c r="AP67" s="154"/>
      <c r="AQ67" s="154"/>
      <c r="AR67" s="154"/>
      <c r="AS67" s="154"/>
      <c r="AT67" s="154"/>
      <c r="AU67" s="154"/>
      <c r="AV67" s="154"/>
      <c r="AW67" s="154"/>
      <c r="AX67" s="154"/>
      <c r="AY67" s="154"/>
      <c r="AZ67" s="154"/>
      <c r="BA67" s="154"/>
      <c r="BB67" s="154"/>
      <c r="BC67" s="154"/>
      <c r="BD67" s="154"/>
      <c r="BE67" s="154"/>
      <c r="BF67" s="154"/>
      <c r="BG67" s="154"/>
      <c r="BH67" s="154"/>
      <c r="BI67" s="154"/>
      <c r="BJ67" s="154"/>
      <c r="BK67" s="154"/>
      <c r="BL67" s="154"/>
      <c r="BM67" s="154"/>
      <c r="BN67" s="154"/>
      <c r="BO67" s="154"/>
      <c r="BP67" s="154"/>
      <c r="BQ67" s="154"/>
      <c r="BR67" s="154"/>
      <c r="BS67" s="154"/>
      <c r="BT67" s="154"/>
      <c r="BU67" s="154"/>
      <c r="BV67" s="154"/>
      <c r="BW67" s="154"/>
      <c r="BX67" s="154"/>
      <c r="BY67" s="154"/>
      <c r="BZ67" s="154"/>
      <c r="CA67" s="154"/>
      <c r="CB67" s="154"/>
      <c r="CC67" s="154"/>
      <c r="CD67" s="154"/>
      <c r="CE67" s="154"/>
      <c r="CF67" s="154"/>
      <c r="CG67" s="154"/>
      <c r="CH67" s="154"/>
      <c r="CI67" s="154"/>
      <c r="CJ67" s="154"/>
      <c r="CK67" s="154"/>
      <c r="CL67" s="154"/>
      <c r="CM67" s="154"/>
      <c r="CN67" s="154"/>
      <c r="CO67" s="154"/>
      <c r="CP67" s="154"/>
      <c r="CQ67" s="154"/>
      <c r="CR67" s="154"/>
      <c r="CS67" s="154"/>
      <c r="CT67" s="154"/>
      <c r="CU67" s="154"/>
      <c r="CV67" s="154"/>
      <c r="CW67" s="154"/>
      <c r="CX67" s="154"/>
      <c r="CY67" s="154"/>
      <c r="CZ67" s="154"/>
      <c r="DA67" s="154"/>
      <c r="DB67" s="154"/>
      <c r="DC67" s="154"/>
      <c r="DD67" s="154"/>
      <c r="DE67" s="154"/>
      <c r="DF67" s="154"/>
      <c r="DG67" s="154"/>
    </row>
    <row r="68" spans="1:111" s="161" customFormat="1" ht="12.75" customHeight="1" x14ac:dyDescent="0.25">
      <c r="A68" s="154"/>
      <c r="B68" s="152"/>
      <c r="C68" s="152"/>
      <c r="D68" s="152"/>
      <c r="E68" s="204" t="s">
        <v>677</v>
      </c>
      <c r="F68" s="232"/>
      <c r="G68" s="233"/>
      <c r="H68" s="206"/>
      <c r="I68" s="157"/>
      <c r="J68" s="155"/>
      <c r="K68" s="156"/>
      <c r="L68" s="157"/>
      <c r="M68" s="157"/>
      <c r="N68" s="157"/>
      <c r="O68" s="169"/>
      <c r="P68" s="169"/>
      <c r="Q68" s="169"/>
      <c r="R68" s="194"/>
      <c r="S68" s="145">
        <f t="shared" si="4"/>
        <v>0</v>
      </c>
      <c r="T68" s="159"/>
      <c r="U68" s="160"/>
      <c r="V68" s="154"/>
      <c r="W68" s="154"/>
      <c r="X68" s="154"/>
      <c r="Y68" s="154"/>
      <c r="Z68" s="154"/>
      <c r="AA68" s="154"/>
      <c r="AB68" s="154"/>
      <c r="AC68" s="154"/>
      <c r="AD68" s="154"/>
      <c r="AE68" s="154"/>
      <c r="AF68" s="154"/>
      <c r="AG68" s="154"/>
      <c r="AH68" s="154"/>
      <c r="AI68" s="154"/>
      <c r="AJ68" s="154"/>
      <c r="AK68" s="154"/>
      <c r="AL68" s="154"/>
      <c r="AM68" s="154"/>
      <c r="AN68" s="154"/>
      <c r="AO68" s="154"/>
      <c r="AP68" s="154"/>
      <c r="AQ68" s="154"/>
      <c r="AR68" s="154"/>
      <c r="AS68" s="154"/>
      <c r="AT68" s="154"/>
      <c r="AU68" s="154"/>
      <c r="AV68" s="154"/>
      <c r="AW68" s="154"/>
      <c r="AX68" s="154"/>
      <c r="AY68" s="154"/>
      <c r="AZ68" s="154"/>
      <c r="BA68" s="154"/>
      <c r="BB68" s="154"/>
      <c r="BC68" s="154"/>
      <c r="BD68" s="154"/>
      <c r="BE68" s="154"/>
      <c r="BF68" s="154"/>
      <c r="BG68" s="154"/>
      <c r="BH68" s="154"/>
      <c r="BI68" s="154"/>
      <c r="BJ68" s="154"/>
      <c r="BK68" s="154"/>
      <c r="BL68" s="154"/>
      <c r="BM68" s="154"/>
      <c r="BN68" s="154"/>
      <c r="BO68" s="154"/>
      <c r="BP68" s="154"/>
      <c r="BQ68" s="154"/>
      <c r="BR68" s="154"/>
      <c r="BS68" s="154"/>
      <c r="BT68" s="154"/>
      <c r="BU68" s="154"/>
      <c r="BV68" s="154"/>
      <c r="BW68" s="154"/>
      <c r="BX68" s="154"/>
      <c r="BY68" s="154"/>
      <c r="BZ68" s="154"/>
      <c r="CA68" s="154"/>
      <c r="CB68" s="154"/>
      <c r="CC68" s="154"/>
      <c r="CD68" s="154"/>
      <c r="CE68" s="154"/>
      <c r="CF68" s="154"/>
      <c r="CG68" s="154"/>
      <c r="CH68" s="154"/>
      <c r="CI68" s="154"/>
      <c r="CJ68" s="154"/>
      <c r="CK68" s="154"/>
      <c r="CL68" s="154"/>
      <c r="CM68" s="154"/>
      <c r="CN68" s="154"/>
      <c r="CO68" s="154"/>
      <c r="CP68" s="154"/>
      <c r="CQ68" s="154"/>
      <c r="CR68" s="154"/>
      <c r="CS68" s="154"/>
      <c r="CT68" s="154"/>
      <c r="CU68" s="154"/>
      <c r="CV68" s="154"/>
      <c r="CW68" s="154"/>
      <c r="CX68" s="154"/>
      <c r="CY68" s="154"/>
      <c r="CZ68" s="154"/>
      <c r="DA68" s="154"/>
      <c r="DB68" s="154"/>
      <c r="DC68" s="154"/>
      <c r="DD68" s="154"/>
      <c r="DE68" s="154"/>
      <c r="DF68" s="154"/>
      <c r="DG68" s="154"/>
    </row>
    <row r="69" spans="1:111" s="161" customFormat="1" ht="12.75" customHeight="1" x14ac:dyDescent="0.25">
      <c r="A69" s="154"/>
      <c r="B69" s="152"/>
      <c r="C69" s="152"/>
      <c r="D69" s="152"/>
      <c r="E69" s="204" t="s">
        <v>678</v>
      </c>
      <c r="F69" s="232"/>
      <c r="G69" s="233"/>
      <c r="H69" s="206"/>
      <c r="I69" s="157"/>
      <c r="J69" s="155"/>
      <c r="K69" s="156"/>
      <c r="L69" s="157"/>
      <c r="M69" s="157"/>
      <c r="N69" s="157"/>
      <c r="O69" s="169"/>
      <c r="P69" s="169"/>
      <c r="Q69" s="169"/>
      <c r="R69" s="194"/>
      <c r="S69" s="145">
        <f>IFERROR(R69/P69,0)</f>
        <v>0</v>
      </c>
      <c r="T69" s="159"/>
      <c r="U69" s="160"/>
      <c r="V69" s="154"/>
      <c r="W69" s="154"/>
      <c r="X69" s="154"/>
      <c r="Y69" s="154"/>
      <c r="Z69" s="154"/>
      <c r="AA69" s="154"/>
      <c r="AB69" s="154"/>
      <c r="AC69" s="154"/>
      <c r="AD69" s="154"/>
      <c r="AE69" s="154"/>
      <c r="AF69" s="154"/>
      <c r="AG69" s="154"/>
      <c r="AH69" s="154"/>
      <c r="AI69" s="154"/>
      <c r="AJ69" s="154"/>
      <c r="AK69" s="154"/>
      <c r="AL69" s="154"/>
      <c r="AM69" s="154"/>
      <c r="AN69" s="154"/>
      <c r="AO69" s="154"/>
      <c r="AP69" s="154"/>
      <c r="AQ69" s="154"/>
      <c r="AR69" s="154"/>
      <c r="AS69" s="154"/>
      <c r="AT69" s="154"/>
      <c r="AU69" s="154"/>
      <c r="AV69" s="154"/>
      <c r="AW69" s="154"/>
      <c r="AX69" s="154"/>
      <c r="AY69" s="154"/>
      <c r="AZ69" s="154"/>
      <c r="BA69" s="154"/>
      <c r="BB69" s="154"/>
      <c r="BC69" s="154"/>
      <c r="BD69" s="154"/>
      <c r="BE69" s="154"/>
      <c r="BF69" s="154"/>
      <c r="BG69" s="154"/>
      <c r="BH69" s="154"/>
      <c r="BI69" s="154"/>
      <c r="BJ69" s="154"/>
      <c r="BK69" s="154"/>
      <c r="BL69" s="154"/>
      <c r="BM69" s="154"/>
      <c r="BN69" s="154"/>
      <c r="BO69" s="154"/>
      <c r="BP69" s="154"/>
      <c r="BQ69" s="154"/>
      <c r="BR69" s="154"/>
      <c r="BS69" s="154"/>
      <c r="BT69" s="154"/>
      <c r="BU69" s="154"/>
      <c r="BV69" s="154"/>
      <c r="BW69" s="154"/>
      <c r="BX69" s="154"/>
      <c r="BY69" s="154"/>
      <c r="BZ69" s="154"/>
      <c r="CA69" s="154"/>
      <c r="CB69" s="154"/>
      <c r="CC69" s="154"/>
      <c r="CD69" s="154"/>
      <c r="CE69" s="154"/>
      <c r="CF69" s="154"/>
      <c r="CG69" s="154"/>
      <c r="CH69" s="154"/>
      <c r="CI69" s="154"/>
      <c r="CJ69" s="154"/>
      <c r="CK69" s="154"/>
      <c r="CL69" s="154"/>
      <c r="CM69" s="154"/>
      <c r="CN69" s="154"/>
      <c r="CO69" s="154"/>
      <c r="CP69" s="154"/>
      <c r="CQ69" s="154"/>
      <c r="CR69" s="154"/>
      <c r="CS69" s="154"/>
      <c r="CT69" s="154"/>
      <c r="CU69" s="154"/>
      <c r="CV69" s="154"/>
      <c r="CW69" s="154"/>
      <c r="CX69" s="154"/>
      <c r="CY69" s="154"/>
      <c r="CZ69" s="154"/>
      <c r="DA69" s="154"/>
      <c r="DB69" s="154"/>
      <c r="DC69" s="154"/>
      <c r="DD69" s="154"/>
      <c r="DE69" s="154"/>
      <c r="DF69" s="154"/>
      <c r="DG69" s="154"/>
    </row>
    <row r="70" spans="1:111" s="161" customFormat="1" ht="12.75" customHeight="1" x14ac:dyDescent="0.25">
      <c r="A70" s="154"/>
      <c r="B70" s="152"/>
      <c r="C70" s="152"/>
      <c r="D70" s="152"/>
      <c r="E70" s="204" t="s">
        <v>679</v>
      </c>
      <c r="F70" s="232"/>
      <c r="G70" s="233"/>
      <c r="H70" s="206"/>
      <c r="I70" s="157"/>
      <c r="J70" s="155"/>
      <c r="K70" s="156"/>
      <c r="L70" s="157"/>
      <c r="M70" s="157"/>
      <c r="N70" s="157"/>
      <c r="O70" s="169"/>
      <c r="P70" s="169"/>
      <c r="Q70" s="169"/>
      <c r="R70" s="194"/>
      <c r="S70" s="145">
        <f t="shared" si="4"/>
        <v>0</v>
      </c>
      <c r="T70" s="159"/>
      <c r="U70" s="160"/>
      <c r="V70" s="154"/>
      <c r="W70" s="154"/>
      <c r="X70" s="154"/>
      <c r="Y70" s="154"/>
      <c r="Z70" s="154"/>
      <c r="AA70" s="154"/>
      <c r="AB70" s="154"/>
      <c r="AC70" s="154"/>
      <c r="AD70" s="154"/>
      <c r="AE70" s="154"/>
      <c r="AF70" s="154"/>
      <c r="AG70" s="154"/>
      <c r="AH70" s="154"/>
      <c r="AI70" s="154"/>
      <c r="AJ70" s="154"/>
      <c r="AK70" s="154"/>
      <c r="AL70" s="154"/>
      <c r="AM70" s="154"/>
      <c r="AN70" s="154"/>
      <c r="AO70" s="154"/>
      <c r="AP70" s="154"/>
      <c r="AQ70" s="154"/>
      <c r="AR70" s="154"/>
      <c r="AS70" s="154"/>
      <c r="AT70" s="154"/>
      <c r="AU70" s="154"/>
      <c r="AV70" s="154"/>
      <c r="AW70" s="154"/>
      <c r="AX70" s="154"/>
      <c r="AY70" s="154"/>
      <c r="AZ70" s="154"/>
      <c r="BA70" s="154"/>
      <c r="BB70" s="154"/>
      <c r="BC70" s="154"/>
      <c r="BD70" s="154"/>
      <c r="BE70" s="154"/>
      <c r="BF70" s="154"/>
      <c r="BG70" s="154"/>
      <c r="BH70" s="154"/>
      <c r="BI70" s="154"/>
      <c r="BJ70" s="154"/>
      <c r="BK70" s="154"/>
      <c r="BL70" s="154"/>
      <c r="BM70" s="154"/>
      <c r="BN70" s="154"/>
      <c r="BO70" s="154"/>
      <c r="BP70" s="154"/>
      <c r="BQ70" s="154"/>
      <c r="BR70" s="154"/>
      <c r="BS70" s="154"/>
      <c r="BT70" s="154"/>
      <c r="BU70" s="154"/>
      <c r="BV70" s="154"/>
      <c r="BW70" s="154"/>
      <c r="BX70" s="154"/>
      <c r="BY70" s="154"/>
      <c r="BZ70" s="154"/>
      <c r="CA70" s="154"/>
      <c r="CB70" s="154"/>
      <c r="CC70" s="154"/>
      <c r="CD70" s="154"/>
      <c r="CE70" s="154"/>
      <c r="CF70" s="154"/>
      <c r="CG70" s="154"/>
      <c r="CH70" s="154"/>
      <c r="CI70" s="154"/>
      <c r="CJ70" s="154"/>
      <c r="CK70" s="154"/>
      <c r="CL70" s="154"/>
      <c r="CM70" s="154"/>
      <c r="CN70" s="154"/>
      <c r="CO70" s="154"/>
      <c r="CP70" s="154"/>
      <c r="CQ70" s="154"/>
      <c r="CR70" s="154"/>
      <c r="CS70" s="154"/>
      <c r="CT70" s="154"/>
      <c r="CU70" s="154"/>
      <c r="CV70" s="154"/>
      <c r="CW70" s="154"/>
      <c r="CX70" s="154"/>
      <c r="CY70" s="154"/>
      <c r="CZ70" s="154"/>
      <c r="DA70" s="154"/>
      <c r="DB70" s="154"/>
      <c r="DC70" s="154"/>
      <c r="DD70" s="154"/>
      <c r="DE70" s="154"/>
      <c r="DF70" s="154"/>
      <c r="DG70" s="154"/>
    </row>
    <row r="71" spans="1:111" s="161" customFormat="1" ht="12.75" customHeight="1" x14ac:dyDescent="0.25">
      <c r="A71" s="154"/>
      <c r="B71" s="152"/>
      <c r="C71" s="152"/>
      <c r="D71" s="152"/>
      <c r="E71" s="204" t="s">
        <v>680</v>
      </c>
      <c r="F71" s="232"/>
      <c r="G71" s="233"/>
      <c r="H71" s="206"/>
      <c r="I71" s="157"/>
      <c r="J71" s="155"/>
      <c r="K71" s="156"/>
      <c r="L71" s="157"/>
      <c r="M71" s="157"/>
      <c r="N71" s="157"/>
      <c r="O71" s="169"/>
      <c r="P71" s="169"/>
      <c r="Q71" s="169"/>
      <c r="R71" s="194"/>
      <c r="S71" s="145">
        <f t="shared" si="4"/>
        <v>0</v>
      </c>
      <c r="T71" s="159"/>
      <c r="U71" s="160"/>
      <c r="V71" s="154"/>
      <c r="W71" s="154"/>
      <c r="X71" s="154"/>
      <c r="Y71" s="154"/>
      <c r="Z71" s="154"/>
      <c r="AA71" s="154"/>
      <c r="AB71" s="154"/>
      <c r="AC71" s="154"/>
      <c r="AD71" s="154"/>
      <c r="AE71" s="154"/>
      <c r="AF71" s="154"/>
      <c r="AG71" s="154"/>
      <c r="AH71" s="154"/>
      <c r="AI71" s="154"/>
      <c r="AJ71" s="154"/>
      <c r="AK71" s="154"/>
      <c r="AL71" s="154"/>
      <c r="AM71" s="154"/>
      <c r="AN71" s="154"/>
      <c r="AO71" s="154"/>
      <c r="AP71" s="154"/>
      <c r="AQ71" s="154"/>
      <c r="AR71" s="154"/>
      <c r="AS71" s="154"/>
      <c r="AT71" s="154"/>
      <c r="AU71" s="154"/>
      <c r="AV71" s="154"/>
      <c r="AW71" s="154"/>
      <c r="AX71" s="154"/>
      <c r="AY71" s="154"/>
      <c r="AZ71" s="154"/>
      <c r="BA71" s="154"/>
      <c r="BB71" s="154"/>
      <c r="BC71" s="154"/>
      <c r="BD71" s="154"/>
      <c r="BE71" s="154"/>
      <c r="BF71" s="154"/>
      <c r="BG71" s="154"/>
      <c r="BH71" s="154"/>
      <c r="BI71" s="154"/>
      <c r="BJ71" s="154"/>
      <c r="BK71" s="154"/>
      <c r="BL71" s="154"/>
      <c r="BM71" s="154"/>
      <c r="BN71" s="154"/>
      <c r="BO71" s="154"/>
      <c r="BP71" s="154"/>
      <c r="BQ71" s="154"/>
      <c r="BR71" s="154"/>
      <c r="BS71" s="154"/>
      <c r="BT71" s="154"/>
      <c r="BU71" s="154"/>
      <c r="BV71" s="154"/>
      <c r="BW71" s="154"/>
      <c r="BX71" s="154"/>
      <c r="BY71" s="154"/>
      <c r="BZ71" s="154"/>
      <c r="CA71" s="154"/>
      <c r="CB71" s="154"/>
      <c r="CC71" s="154"/>
      <c r="CD71" s="154"/>
      <c r="CE71" s="154"/>
      <c r="CF71" s="154"/>
      <c r="CG71" s="154"/>
      <c r="CH71" s="154"/>
      <c r="CI71" s="154"/>
      <c r="CJ71" s="154"/>
      <c r="CK71" s="154"/>
      <c r="CL71" s="154"/>
      <c r="CM71" s="154"/>
      <c r="CN71" s="154"/>
      <c r="CO71" s="154"/>
      <c r="CP71" s="154"/>
      <c r="CQ71" s="154"/>
      <c r="CR71" s="154"/>
      <c r="CS71" s="154"/>
      <c r="CT71" s="154"/>
      <c r="CU71" s="154"/>
      <c r="CV71" s="154"/>
      <c r="CW71" s="154"/>
      <c r="CX71" s="154"/>
      <c r="CY71" s="154"/>
      <c r="CZ71" s="154"/>
      <c r="DA71" s="154"/>
      <c r="DB71" s="154"/>
      <c r="DC71" s="154"/>
      <c r="DD71" s="154"/>
      <c r="DE71" s="154"/>
      <c r="DF71" s="154"/>
      <c r="DG71" s="154"/>
    </row>
    <row r="72" spans="1:111" s="161" customFormat="1" ht="12.75" customHeight="1" x14ac:dyDescent="0.25">
      <c r="A72" s="154"/>
      <c r="B72" s="152"/>
      <c r="C72" s="152"/>
      <c r="D72" s="152"/>
      <c r="E72" s="204" t="s">
        <v>681</v>
      </c>
      <c r="F72" s="232"/>
      <c r="G72" s="233"/>
      <c r="H72" s="206"/>
      <c r="I72" s="157"/>
      <c r="J72" s="155"/>
      <c r="K72" s="156"/>
      <c r="L72" s="157"/>
      <c r="M72" s="157"/>
      <c r="N72" s="157"/>
      <c r="O72" s="169"/>
      <c r="P72" s="169"/>
      <c r="Q72" s="169"/>
      <c r="R72" s="194"/>
      <c r="S72" s="145">
        <f t="shared" si="4"/>
        <v>0</v>
      </c>
      <c r="T72" s="159"/>
      <c r="U72" s="160"/>
      <c r="V72" s="154"/>
      <c r="W72" s="154"/>
      <c r="X72" s="154"/>
      <c r="Y72" s="154"/>
      <c r="Z72" s="154"/>
      <c r="AA72" s="154"/>
      <c r="AB72" s="154"/>
      <c r="AC72" s="154"/>
      <c r="AD72" s="154"/>
      <c r="AE72" s="154"/>
      <c r="AF72" s="154"/>
      <c r="AG72" s="154"/>
      <c r="AH72" s="154"/>
      <c r="AI72" s="154"/>
      <c r="AJ72" s="154"/>
      <c r="AK72" s="154"/>
      <c r="AL72" s="154"/>
      <c r="AM72" s="154"/>
      <c r="AN72" s="154"/>
      <c r="AO72" s="154"/>
      <c r="AP72" s="154"/>
      <c r="AQ72" s="154"/>
      <c r="AR72" s="154"/>
      <c r="AS72" s="154"/>
      <c r="AT72" s="154"/>
      <c r="AU72" s="154"/>
      <c r="AV72" s="154"/>
      <c r="AW72" s="154"/>
      <c r="AX72" s="154"/>
      <c r="AY72" s="154"/>
      <c r="AZ72" s="154"/>
      <c r="BA72" s="154"/>
      <c r="BB72" s="154"/>
      <c r="BC72" s="154"/>
      <c r="BD72" s="154"/>
      <c r="BE72" s="154"/>
      <c r="BF72" s="154"/>
      <c r="BG72" s="154"/>
      <c r="BH72" s="154"/>
      <c r="BI72" s="154"/>
      <c r="BJ72" s="154"/>
      <c r="BK72" s="154"/>
      <c r="BL72" s="154"/>
      <c r="BM72" s="154"/>
      <c r="BN72" s="154"/>
      <c r="BO72" s="154"/>
      <c r="BP72" s="154"/>
      <c r="BQ72" s="154"/>
      <c r="BR72" s="154"/>
      <c r="BS72" s="154"/>
      <c r="BT72" s="154"/>
      <c r="BU72" s="154"/>
      <c r="BV72" s="154"/>
      <c r="BW72" s="154"/>
      <c r="BX72" s="154"/>
      <c r="BY72" s="154"/>
      <c r="BZ72" s="154"/>
      <c r="CA72" s="154"/>
      <c r="CB72" s="154"/>
      <c r="CC72" s="154"/>
      <c r="CD72" s="154"/>
      <c r="CE72" s="154"/>
      <c r="CF72" s="154"/>
      <c r="CG72" s="154"/>
      <c r="CH72" s="154"/>
      <c r="CI72" s="154"/>
      <c r="CJ72" s="154"/>
      <c r="CK72" s="154"/>
      <c r="CL72" s="154"/>
      <c r="CM72" s="154"/>
      <c r="CN72" s="154"/>
      <c r="CO72" s="154"/>
      <c r="CP72" s="154"/>
      <c r="CQ72" s="154"/>
      <c r="CR72" s="154"/>
      <c r="CS72" s="154"/>
      <c r="CT72" s="154"/>
      <c r="CU72" s="154"/>
      <c r="CV72" s="154"/>
      <c r="CW72" s="154"/>
      <c r="CX72" s="154"/>
      <c r="CY72" s="154"/>
      <c r="CZ72" s="154"/>
      <c r="DA72" s="154"/>
      <c r="DB72" s="154"/>
      <c r="DC72" s="154"/>
      <c r="DD72" s="154"/>
      <c r="DE72" s="154"/>
      <c r="DF72" s="154"/>
      <c r="DG72" s="154"/>
    </row>
    <row r="73" spans="1:111" s="83" customFormat="1" x14ac:dyDescent="0.25"/>
    <row r="74" spans="1:111" s="83" customFormat="1" x14ac:dyDescent="0.25"/>
    <row r="75" spans="1:111" s="83" customFormat="1" x14ac:dyDescent="0.25"/>
    <row r="76" spans="1:111" s="83" customFormat="1" x14ac:dyDescent="0.25"/>
    <row r="77" spans="1:111" s="83" customFormat="1" x14ac:dyDescent="0.25"/>
    <row r="78" spans="1:111" s="83" customFormat="1" x14ac:dyDescent="0.25"/>
    <row r="79" spans="1:111" s="83" customFormat="1" x14ac:dyDescent="0.25"/>
    <row r="80" spans="1:111" s="83" customFormat="1" x14ac:dyDescent="0.25"/>
    <row r="81" s="83" customFormat="1" x14ac:dyDescent="0.25"/>
    <row r="82" s="83" customFormat="1" x14ac:dyDescent="0.25"/>
    <row r="83" s="83" customFormat="1" x14ac:dyDescent="0.25"/>
    <row r="84" s="83" customFormat="1" x14ac:dyDescent="0.25"/>
    <row r="85" s="83" customFormat="1" x14ac:dyDescent="0.25"/>
    <row r="86" s="83" customFormat="1" x14ac:dyDescent="0.25"/>
    <row r="87" s="83" customFormat="1" x14ac:dyDescent="0.25"/>
    <row r="88" s="83" customFormat="1" x14ac:dyDescent="0.25"/>
    <row r="89" s="83" customFormat="1" x14ac:dyDescent="0.25"/>
    <row r="90" s="83" customFormat="1" x14ac:dyDescent="0.25"/>
    <row r="91" s="83" customFormat="1" x14ac:dyDescent="0.25"/>
    <row r="92" s="83" customFormat="1" x14ac:dyDescent="0.25"/>
    <row r="93" s="83" customFormat="1" x14ac:dyDescent="0.25"/>
    <row r="94" s="83" customFormat="1" x14ac:dyDescent="0.25"/>
    <row r="95" s="83" customFormat="1" x14ac:dyDescent="0.25"/>
    <row r="96" s="83" customFormat="1" x14ac:dyDescent="0.25"/>
    <row r="97" s="83" customFormat="1" x14ac:dyDescent="0.25"/>
    <row r="98" s="83" customFormat="1" x14ac:dyDescent="0.25"/>
    <row r="99" s="83" customFormat="1" x14ac:dyDescent="0.25"/>
    <row r="100" s="83" customFormat="1" x14ac:dyDescent="0.25"/>
    <row r="101" s="83" customFormat="1" x14ac:dyDescent="0.25"/>
    <row r="102" s="83" customFormat="1" x14ac:dyDescent="0.25"/>
    <row r="103" s="83" customFormat="1" x14ac:dyDescent="0.25"/>
    <row r="104" s="83" customFormat="1" x14ac:dyDescent="0.25"/>
    <row r="105" s="83" customFormat="1" x14ac:dyDescent="0.25"/>
    <row r="106" s="83" customFormat="1" x14ac:dyDescent="0.25"/>
    <row r="107" s="83" customFormat="1" x14ac:dyDescent="0.25"/>
    <row r="108" s="83" customFormat="1" x14ac:dyDescent="0.25"/>
    <row r="109" s="83" customFormat="1" x14ac:dyDescent="0.25"/>
    <row r="110" s="83" customFormat="1" x14ac:dyDescent="0.25"/>
    <row r="111" s="83" customFormat="1" x14ac:dyDescent="0.25"/>
    <row r="112" s="83" customFormat="1" x14ac:dyDescent="0.25"/>
    <row r="113" s="83" customFormat="1" x14ac:dyDescent="0.25"/>
    <row r="114" s="83" customFormat="1" x14ac:dyDescent="0.25"/>
    <row r="115" s="83" customFormat="1" x14ac:dyDescent="0.25"/>
    <row r="116" s="83" customFormat="1" x14ac:dyDescent="0.25"/>
    <row r="117" s="83" customFormat="1" x14ac:dyDescent="0.25"/>
    <row r="118" s="83" customFormat="1" x14ac:dyDescent="0.25"/>
    <row r="119" s="83" customFormat="1" x14ac:dyDescent="0.25"/>
    <row r="120" s="83" customFormat="1" x14ac:dyDescent="0.25"/>
    <row r="121" s="83" customFormat="1" x14ac:dyDescent="0.25"/>
    <row r="122" s="83" customFormat="1" x14ac:dyDescent="0.25"/>
    <row r="123" s="83" customFormat="1" x14ac:dyDescent="0.25"/>
    <row r="124" s="83" customFormat="1" x14ac:dyDescent="0.25"/>
    <row r="125" s="83" customFormat="1" x14ac:dyDescent="0.25"/>
    <row r="126" s="83" customFormat="1" x14ac:dyDescent="0.25"/>
    <row r="127" s="83" customFormat="1" x14ac:dyDescent="0.25"/>
    <row r="128" s="83" customFormat="1" x14ac:dyDescent="0.25"/>
    <row r="129" s="83" customFormat="1" x14ac:dyDescent="0.25"/>
    <row r="130" s="83" customFormat="1" x14ac:dyDescent="0.25"/>
    <row r="131" s="83" customFormat="1" x14ac:dyDescent="0.25"/>
    <row r="132" s="83" customFormat="1" x14ac:dyDescent="0.25"/>
    <row r="133" s="83" customFormat="1" x14ac:dyDescent="0.25"/>
    <row r="134" s="83" customFormat="1" x14ac:dyDescent="0.25"/>
    <row r="135" s="83" customFormat="1" x14ac:dyDescent="0.25"/>
    <row r="136" s="83" customFormat="1" x14ac:dyDescent="0.25"/>
    <row r="137" s="83" customFormat="1" x14ac:dyDescent="0.25"/>
    <row r="138" s="83" customFormat="1" x14ac:dyDescent="0.25"/>
    <row r="139" s="83" customFormat="1" x14ac:dyDescent="0.25"/>
    <row r="140" s="83" customFormat="1" x14ac:dyDescent="0.25"/>
    <row r="141" s="83" customFormat="1" x14ac:dyDescent="0.25"/>
    <row r="142" s="83" customFormat="1" x14ac:dyDescent="0.25"/>
    <row r="143" s="83" customFormat="1" x14ac:dyDescent="0.25"/>
    <row r="144" s="83" customFormat="1" x14ac:dyDescent="0.25"/>
    <row r="145" s="83" customFormat="1" x14ac:dyDescent="0.25"/>
    <row r="146" s="83" customFormat="1" x14ac:dyDescent="0.25"/>
    <row r="147" s="83" customFormat="1" x14ac:dyDescent="0.25"/>
    <row r="148" s="83" customFormat="1" x14ac:dyDescent="0.25"/>
    <row r="149" s="83" customFormat="1" x14ac:dyDescent="0.25"/>
    <row r="150" s="83" customFormat="1" x14ac:dyDescent="0.25"/>
    <row r="151" s="83" customFormat="1" x14ac:dyDescent="0.25"/>
    <row r="152" s="83" customFormat="1" x14ac:dyDescent="0.25"/>
    <row r="153" s="83" customFormat="1" x14ac:dyDescent="0.25"/>
    <row r="154" s="83" customFormat="1" x14ac:dyDescent="0.25"/>
    <row r="155" s="83" customFormat="1" x14ac:dyDescent="0.25"/>
    <row r="156" s="83" customFormat="1" x14ac:dyDescent="0.25"/>
    <row r="157" s="83" customFormat="1" x14ac:dyDescent="0.25"/>
    <row r="158" s="83" customFormat="1" x14ac:dyDescent="0.25"/>
    <row r="159" s="83" customFormat="1" x14ac:dyDescent="0.25"/>
    <row r="160" s="83" customFormat="1" x14ac:dyDescent="0.25"/>
    <row r="161" s="83" customFormat="1" x14ac:dyDescent="0.25"/>
    <row r="162" s="83" customFormat="1" x14ac:dyDescent="0.25"/>
    <row r="163" s="83" customFormat="1" x14ac:dyDescent="0.25"/>
    <row r="164" s="83" customFormat="1" x14ac:dyDescent="0.25"/>
    <row r="165" s="83" customFormat="1" x14ac:dyDescent="0.25"/>
    <row r="166" s="83" customFormat="1" x14ac:dyDescent="0.25"/>
    <row r="167" s="83" customFormat="1" x14ac:dyDescent="0.25"/>
    <row r="168" s="83" customFormat="1" x14ac:dyDescent="0.25"/>
    <row r="169" s="83" customFormat="1" x14ac:dyDescent="0.25"/>
    <row r="170" s="83" customFormat="1" x14ac:dyDescent="0.25"/>
    <row r="171" s="83" customFormat="1" x14ac:dyDescent="0.25"/>
    <row r="172" s="83" customFormat="1" x14ac:dyDescent="0.25"/>
    <row r="173" s="83" customFormat="1" x14ac:dyDescent="0.25"/>
    <row r="174" s="83" customFormat="1" x14ac:dyDescent="0.25"/>
    <row r="175" s="83" customFormat="1" x14ac:dyDescent="0.25"/>
    <row r="176" s="83" customFormat="1" x14ac:dyDescent="0.25"/>
    <row r="177" s="83" customFormat="1" x14ac:dyDescent="0.25"/>
    <row r="178" s="83" customFormat="1" x14ac:dyDescent="0.25"/>
    <row r="179" s="83" customFormat="1" x14ac:dyDescent="0.25"/>
    <row r="180" s="83" customFormat="1" x14ac:dyDescent="0.25"/>
    <row r="181" s="83" customFormat="1" x14ac:dyDescent="0.25"/>
    <row r="182" s="83" customFormat="1" x14ac:dyDescent="0.25"/>
    <row r="183" s="83" customFormat="1" x14ac:dyDescent="0.25"/>
    <row r="184" s="83" customFormat="1" x14ac:dyDescent="0.25"/>
    <row r="185" s="83" customFormat="1" x14ac:dyDescent="0.25"/>
    <row r="186" s="83" customFormat="1" x14ac:dyDescent="0.25"/>
    <row r="187" s="83" customFormat="1" x14ac:dyDescent="0.25"/>
    <row r="188" s="83" customFormat="1" x14ac:dyDescent="0.25"/>
    <row r="189" s="83" customFormat="1" x14ac:dyDescent="0.25"/>
    <row r="190" s="83" customFormat="1" x14ac:dyDescent="0.25"/>
    <row r="191" s="83" customFormat="1" x14ac:dyDescent="0.25"/>
    <row r="192" s="83" customFormat="1" x14ac:dyDescent="0.25"/>
    <row r="193" s="83" customFormat="1" x14ac:dyDescent="0.25"/>
    <row r="194" s="83" customFormat="1" x14ac:dyDescent="0.25"/>
    <row r="195" s="83" customFormat="1" x14ac:dyDescent="0.25"/>
    <row r="196" s="83" customFormat="1" x14ac:dyDescent="0.25"/>
    <row r="197" s="83" customFormat="1" x14ac:dyDescent="0.25"/>
    <row r="198" s="83" customFormat="1" x14ac:dyDescent="0.25"/>
    <row r="199" s="83" customFormat="1" x14ac:dyDescent="0.25"/>
    <row r="200" s="83" customFormat="1" x14ac:dyDescent="0.25"/>
    <row r="201" s="83" customFormat="1" x14ac:dyDescent="0.25"/>
    <row r="202" s="83" customFormat="1" x14ac:dyDescent="0.25"/>
    <row r="203" s="83" customFormat="1" x14ac:dyDescent="0.25"/>
    <row r="204" s="83" customFormat="1" x14ac:dyDescent="0.25"/>
    <row r="205" s="83" customFormat="1" x14ac:dyDescent="0.25"/>
    <row r="206" s="83" customFormat="1" x14ac:dyDescent="0.25"/>
    <row r="207" s="83" customFormat="1" x14ac:dyDescent="0.25"/>
    <row r="208" s="83" customFormat="1" x14ac:dyDescent="0.25"/>
    <row r="209" s="83" customFormat="1" x14ac:dyDescent="0.25"/>
    <row r="210" s="83" customFormat="1" x14ac:dyDescent="0.25"/>
    <row r="211" s="83" customFormat="1" x14ac:dyDescent="0.25"/>
    <row r="212" s="83" customFormat="1" x14ac:dyDescent="0.25"/>
    <row r="213" s="83" customFormat="1" x14ac:dyDescent="0.25"/>
    <row r="214" s="83" customFormat="1" x14ac:dyDescent="0.25"/>
  </sheetData>
  <mergeCells count="46">
    <mergeCell ref="F39:G39"/>
    <mergeCell ref="F38:G38"/>
    <mergeCell ref="F41:G41"/>
    <mergeCell ref="F40:G40"/>
    <mergeCell ref="B1:D1"/>
    <mergeCell ref="B3:V3"/>
    <mergeCell ref="E32:U32"/>
    <mergeCell ref="B5:N5"/>
    <mergeCell ref="B27:N27"/>
    <mergeCell ref="B16:O16"/>
    <mergeCell ref="F33:G33"/>
    <mergeCell ref="F34:G34"/>
    <mergeCell ref="F35:G35"/>
    <mergeCell ref="F36:G36"/>
    <mergeCell ref="F37:G37"/>
    <mergeCell ref="F46:G46"/>
    <mergeCell ref="F45:G45"/>
    <mergeCell ref="F44:G44"/>
    <mergeCell ref="F43:G43"/>
    <mergeCell ref="F42:G42"/>
    <mergeCell ref="F61:G61"/>
    <mergeCell ref="F62:G62"/>
    <mergeCell ref="F56:G56"/>
    <mergeCell ref="F69:G69"/>
    <mergeCell ref="F70:G70"/>
    <mergeCell ref="F58:G58"/>
    <mergeCell ref="F59:G59"/>
    <mergeCell ref="F60:G60"/>
    <mergeCell ref="F57:G57"/>
    <mergeCell ref="F71:G71"/>
    <mergeCell ref="F72:G72"/>
    <mergeCell ref="F63:G63"/>
    <mergeCell ref="F64:G64"/>
    <mergeCell ref="F65:G65"/>
    <mergeCell ref="F66:G66"/>
    <mergeCell ref="F67:G67"/>
    <mergeCell ref="F68:G68"/>
    <mergeCell ref="F55:G55"/>
    <mergeCell ref="F54:G54"/>
    <mergeCell ref="F53:G53"/>
    <mergeCell ref="F52:G52"/>
    <mergeCell ref="F47:G47"/>
    <mergeCell ref="F51:G51"/>
    <mergeCell ref="F50:G50"/>
    <mergeCell ref="F48:G48"/>
    <mergeCell ref="F49:G49"/>
  </mergeCells>
  <dataValidations count="1">
    <dataValidation operator="greaterThan" allowBlank="1" errorTitle="Ugyldig verdi" promptTitle="Pris til Forsyningssenteret" prompt="Pris når HSØs Forsyningssenter kjøper varen fra leverandør" sqref="U4" xr:uid="{00000000-0002-0000-0300-000000000000}"/>
  </dataValidations>
  <pageMargins left="0.7" right="0.7" top="0.75" bottom="0.75" header="0.3" footer="0.3"/>
  <pageSetup paperSize="9" orientation="portrait" r:id="rId1"/>
  <ignoredErrors>
    <ignoredError sqref="E34:E72 B19:B26 T29" twoDigitTextYear="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W104"/>
  <sheetViews>
    <sheetView topLeftCell="A23" zoomScale="70" zoomScaleNormal="70" workbookViewId="0">
      <selection activeCell="D34" sqref="D34"/>
    </sheetView>
  </sheetViews>
  <sheetFormatPr baseColWidth="10" defaultColWidth="11.5703125" defaultRowHeight="15" x14ac:dyDescent="0.25"/>
  <cols>
    <col min="1" max="1" width="11.5703125" style="83"/>
    <col min="2" max="2" width="15" style="83" customWidth="1"/>
    <col min="3" max="3" width="34.5703125" customWidth="1"/>
    <col min="4" max="4" width="33.5703125" customWidth="1"/>
    <col min="5" max="5" width="20.85546875" customWidth="1"/>
    <col min="6" max="6" width="23.5703125" customWidth="1"/>
    <col min="7" max="7" width="17.5703125" customWidth="1"/>
    <col min="8" max="8" width="33.5703125" customWidth="1"/>
    <col min="9" max="9" width="34.5703125" customWidth="1"/>
    <col min="10" max="10" width="18.5703125" customWidth="1"/>
    <col min="11" max="11" width="14.85546875" customWidth="1"/>
    <col min="12" max="12" width="16.42578125" style="83" customWidth="1"/>
    <col min="13" max="13" width="24.42578125" style="83" customWidth="1"/>
    <col min="14" max="14" width="33.140625" style="83" customWidth="1"/>
    <col min="15" max="15" width="17.5703125" style="83" customWidth="1"/>
    <col min="16" max="49" width="11.5703125" style="83"/>
  </cols>
  <sheetData>
    <row r="1" spans="1:45" s="96" customFormat="1" ht="43.5" customHeight="1" x14ac:dyDescent="0.25">
      <c r="B1" s="234" t="s">
        <v>682</v>
      </c>
      <c r="C1" s="234"/>
      <c r="D1" s="234"/>
    </row>
    <row r="2" spans="1:45" s="83" customFormat="1" x14ac:dyDescent="0.25"/>
    <row r="3" spans="1:45" ht="44.1" customHeight="1" x14ac:dyDescent="0.25">
      <c r="B3" s="264" t="s">
        <v>683</v>
      </c>
      <c r="C3" s="265"/>
      <c r="D3" s="265"/>
      <c r="E3" s="265"/>
      <c r="F3" s="265"/>
      <c r="G3" s="265"/>
      <c r="H3" s="265"/>
      <c r="I3" s="265"/>
      <c r="J3" s="134"/>
      <c r="K3" s="134"/>
      <c r="L3" s="89"/>
      <c r="M3" s="89"/>
      <c r="N3" s="89"/>
    </row>
    <row r="4" spans="1:45" s="90" customFormat="1" ht="108.95" customHeight="1" x14ac:dyDescent="0.25">
      <c r="A4" s="224"/>
      <c r="B4" s="174" t="s">
        <v>19</v>
      </c>
      <c r="C4" s="174" t="s">
        <v>684</v>
      </c>
      <c r="D4" s="174" t="s">
        <v>685</v>
      </c>
      <c r="E4" s="89"/>
      <c r="F4" s="224"/>
      <c r="G4" s="174" t="s">
        <v>19</v>
      </c>
      <c r="H4" s="174" t="s">
        <v>684</v>
      </c>
      <c r="I4" s="174" t="s">
        <v>686</v>
      </c>
      <c r="J4" s="134"/>
      <c r="K4" s="134"/>
      <c r="L4" s="89"/>
      <c r="M4" s="89"/>
      <c r="N4" s="89"/>
      <c r="O4" s="89"/>
      <c r="P4" s="89"/>
      <c r="Q4" s="89"/>
      <c r="R4" s="89"/>
      <c r="S4" s="89"/>
      <c r="T4" s="89"/>
      <c r="U4" s="89"/>
      <c r="V4" s="89"/>
      <c r="W4" s="89"/>
      <c r="X4" s="89"/>
      <c r="Y4" s="89"/>
      <c r="Z4" s="89"/>
      <c r="AA4" s="89"/>
      <c r="AB4" s="89"/>
      <c r="AC4" s="89"/>
      <c r="AD4" s="89"/>
      <c r="AE4" s="89"/>
      <c r="AF4" s="89"/>
      <c r="AG4" s="89"/>
      <c r="AH4" s="89"/>
      <c r="AI4" s="89"/>
      <c r="AJ4" s="89"/>
      <c r="AK4" s="89"/>
      <c r="AL4" s="89"/>
      <c r="AM4" s="89"/>
      <c r="AN4" s="89"/>
      <c r="AO4" s="89"/>
      <c r="AP4" s="89"/>
      <c r="AQ4" s="89"/>
      <c r="AR4" s="89"/>
      <c r="AS4" s="89"/>
    </row>
    <row r="5" spans="1:45" s="138" customFormat="1" ht="26.45" customHeight="1" x14ac:dyDescent="0.25">
      <c r="A5" s="134"/>
      <c r="B5" s="204" t="s">
        <v>687</v>
      </c>
      <c r="C5" s="175">
        <v>1</v>
      </c>
      <c r="D5" s="139" t="s">
        <v>688</v>
      </c>
      <c r="E5" s="134"/>
      <c r="F5" s="134"/>
      <c r="G5" s="204" t="s">
        <v>689</v>
      </c>
      <c r="H5" s="175">
        <v>1</v>
      </c>
      <c r="I5" s="139" t="s">
        <v>688</v>
      </c>
      <c r="J5" s="134"/>
      <c r="K5" s="134"/>
      <c r="L5" s="134"/>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c r="AS5" s="134"/>
    </row>
    <row r="6" spans="1:45" s="138" customFormat="1" ht="25.35" customHeight="1" x14ac:dyDescent="0.25">
      <c r="A6" s="134"/>
      <c r="B6" s="204" t="s">
        <v>690</v>
      </c>
      <c r="C6" s="175">
        <v>2</v>
      </c>
      <c r="D6" s="139" t="s">
        <v>688</v>
      </c>
      <c r="E6" s="134"/>
      <c r="F6" s="134"/>
      <c r="G6" s="204" t="s">
        <v>691</v>
      </c>
      <c r="H6" s="175">
        <v>2</v>
      </c>
      <c r="I6" s="139" t="s">
        <v>688</v>
      </c>
      <c r="J6" s="134"/>
      <c r="K6" s="134"/>
      <c r="L6" s="134"/>
      <c r="M6" s="134"/>
      <c r="N6" s="134"/>
      <c r="O6" s="134"/>
      <c r="P6" s="134"/>
      <c r="Q6" s="134"/>
      <c r="R6" s="134"/>
      <c r="S6" s="134"/>
      <c r="T6" s="134"/>
      <c r="U6" s="134"/>
      <c r="V6" s="134"/>
      <c r="W6" s="134"/>
      <c r="X6" s="134"/>
      <c r="Y6" s="134"/>
      <c r="Z6" s="134"/>
      <c r="AA6" s="134"/>
      <c r="AB6" s="134"/>
      <c r="AC6" s="134"/>
      <c r="AD6" s="134"/>
      <c r="AE6" s="134"/>
      <c r="AF6" s="134"/>
      <c r="AG6" s="134"/>
      <c r="AH6" s="134"/>
      <c r="AI6" s="134"/>
      <c r="AJ6" s="134"/>
      <c r="AK6" s="134"/>
      <c r="AL6" s="134"/>
      <c r="AM6" s="134"/>
      <c r="AN6" s="134"/>
      <c r="AO6" s="134"/>
      <c r="AP6" s="134"/>
      <c r="AQ6" s="134"/>
      <c r="AR6" s="134"/>
      <c r="AS6" s="134"/>
    </row>
    <row r="7" spans="1:45" s="138" customFormat="1" ht="26.45" customHeight="1" x14ac:dyDescent="0.25">
      <c r="A7" s="134"/>
      <c r="B7" s="204" t="s">
        <v>692</v>
      </c>
      <c r="C7" s="175">
        <v>3</v>
      </c>
      <c r="D7" s="139" t="s">
        <v>688</v>
      </c>
      <c r="E7" s="134"/>
      <c r="F7" s="134"/>
      <c r="G7" s="204" t="s">
        <v>693</v>
      </c>
      <c r="H7" s="175">
        <v>3</v>
      </c>
      <c r="I7" s="139" t="s">
        <v>688</v>
      </c>
      <c r="J7" s="134"/>
      <c r="K7" s="134"/>
      <c r="L7" s="134"/>
      <c r="M7" s="134"/>
      <c r="N7" s="134"/>
      <c r="O7" s="134"/>
      <c r="P7" s="134"/>
      <c r="Q7" s="134"/>
      <c r="R7" s="134"/>
      <c r="S7" s="134"/>
      <c r="T7" s="134"/>
      <c r="U7" s="134"/>
      <c r="V7" s="134"/>
      <c r="W7" s="134"/>
      <c r="X7" s="134"/>
      <c r="Y7" s="134"/>
      <c r="Z7" s="134"/>
      <c r="AA7" s="134"/>
      <c r="AB7" s="134"/>
      <c r="AC7" s="134"/>
      <c r="AD7" s="134"/>
      <c r="AE7" s="134"/>
      <c r="AF7" s="134"/>
      <c r="AG7" s="134"/>
      <c r="AH7" s="134"/>
      <c r="AI7" s="134"/>
      <c r="AJ7" s="134"/>
      <c r="AK7" s="134"/>
      <c r="AL7" s="134"/>
      <c r="AM7" s="134"/>
      <c r="AN7" s="134"/>
      <c r="AO7" s="134"/>
      <c r="AP7" s="134"/>
      <c r="AQ7" s="134"/>
      <c r="AR7" s="134"/>
      <c r="AS7" s="134"/>
    </row>
    <row r="8" spans="1:45" s="138" customFormat="1" ht="24" customHeight="1" x14ac:dyDescent="0.25">
      <c r="A8" s="134"/>
      <c r="B8" s="204" t="s">
        <v>694</v>
      </c>
      <c r="C8" s="175">
        <v>4</v>
      </c>
      <c r="D8" s="165"/>
      <c r="E8" s="134"/>
      <c r="F8" s="134"/>
      <c r="G8" s="204" t="s">
        <v>695</v>
      </c>
      <c r="H8" s="175">
        <v>4</v>
      </c>
      <c r="I8" s="165"/>
      <c r="J8" s="134"/>
      <c r="K8" s="134"/>
      <c r="L8" s="134"/>
      <c r="M8" s="134"/>
      <c r="N8" s="134"/>
      <c r="O8" s="134"/>
      <c r="P8" s="134"/>
      <c r="Q8" s="134"/>
      <c r="R8" s="134"/>
      <c r="S8" s="134"/>
      <c r="T8" s="134"/>
      <c r="U8" s="134"/>
      <c r="V8" s="134"/>
      <c r="W8" s="134"/>
      <c r="X8" s="134"/>
      <c r="Y8" s="134"/>
      <c r="Z8" s="134"/>
      <c r="AA8" s="134"/>
      <c r="AB8" s="134"/>
      <c r="AC8" s="134"/>
      <c r="AD8" s="134"/>
      <c r="AE8" s="134"/>
      <c r="AF8" s="134"/>
      <c r="AG8" s="134"/>
      <c r="AH8" s="134"/>
      <c r="AI8" s="134"/>
      <c r="AJ8" s="134"/>
      <c r="AK8" s="134"/>
      <c r="AL8" s="134"/>
      <c r="AM8" s="134"/>
      <c r="AN8" s="134"/>
      <c r="AO8" s="134"/>
      <c r="AP8" s="134"/>
      <c r="AQ8" s="134"/>
      <c r="AR8" s="134"/>
      <c r="AS8" s="134"/>
    </row>
    <row r="9" spans="1:45" s="138" customFormat="1" ht="25.35" customHeight="1" x14ac:dyDescent="0.25">
      <c r="A9" s="134"/>
      <c r="B9" s="204" t="s">
        <v>696</v>
      </c>
      <c r="C9" s="175">
        <v>5</v>
      </c>
      <c r="D9" s="165"/>
      <c r="E9" s="134"/>
      <c r="F9" s="134"/>
      <c r="G9" s="204" t="s">
        <v>697</v>
      </c>
      <c r="H9" s="175">
        <v>5</v>
      </c>
      <c r="I9" s="165"/>
      <c r="J9" s="134"/>
      <c r="K9" s="134"/>
      <c r="L9" s="134"/>
      <c r="M9" s="134"/>
      <c r="N9" s="134"/>
      <c r="O9" s="134"/>
      <c r="P9" s="134"/>
      <c r="Q9" s="134"/>
      <c r="R9" s="134"/>
      <c r="S9" s="134"/>
      <c r="T9" s="134"/>
      <c r="U9" s="134"/>
      <c r="V9" s="134"/>
      <c r="W9" s="134"/>
      <c r="X9" s="134"/>
      <c r="Y9" s="134"/>
      <c r="Z9" s="134"/>
      <c r="AA9" s="134"/>
      <c r="AB9" s="134"/>
      <c r="AC9" s="134"/>
      <c r="AD9" s="134"/>
      <c r="AE9" s="134"/>
      <c r="AF9" s="134"/>
      <c r="AG9" s="134"/>
      <c r="AH9" s="134"/>
      <c r="AI9" s="134"/>
      <c r="AJ9" s="134"/>
      <c r="AK9" s="134"/>
      <c r="AL9" s="134"/>
      <c r="AM9" s="134"/>
      <c r="AN9" s="134"/>
      <c r="AO9" s="134"/>
      <c r="AP9" s="134"/>
      <c r="AQ9" s="134"/>
      <c r="AR9" s="134"/>
      <c r="AS9" s="134"/>
    </row>
    <row r="10" spans="1:45" s="138" customFormat="1" ht="24.6" customHeight="1" x14ac:dyDescent="0.25">
      <c r="A10" s="134"/>
      <c r="B10" s="204" t="s">
        <v>698</v>
      </c>
      <c r="C10" s="175">
        <v>6</v>
      </c>
      <c r="D10" s="165"/>
      <c r="E10" s="134"/>
      <c r="F10" s="134"/>
      <c r="G10" s="204" t="s">
        <v>699</v>
      </c>
      <c r="H10" s="175">
        <v>6</v>
      </c>
      <c r="I10" s="165"/>
      <c r="J10" s="134"/>
      <c r="K10" s="134"/>
      <c r="L10" s="134"/>
      <c r="M10" s="134"/>
      <c r="N10" s="134"/>
      <c r="O10" s="134"/>
      <c r="P10" s="134"/>
      <c r="Q10" s="134"/>
      <c r="R10" s="134"/>
      <c r="S10" s="134"/>
      <c r="T10" s="134"/>
      <c r="U10" s="134"/>
      <c r="V10" s="134"/>
      <c r="W10" s="134"/>
      <c r="X10" s="134"/>
      <c r="Y10" s="134"/>
      <c r="Z10" s="134"/>
      <c r="AA10" s="134"/>
      <c r="AB10" s="134"/>
      <c r="AC10" s="134"/>
      <c r="AD10" s="134"/>
      <c r="AE10" s="134"/>
      <c r="AF10" s="134"/>
      <c r="AG10" s="134"/>
      <c r="AH10" s="134"/>
      <c r="AI10" s="134"/>
      <c r="AJ10" s="134"/>
      <c r="AK10" s="134"/>
      <c r="AL10" s="134"/>
      <c r="AM10" s="134"/>
      <c r="AN10" s="134"/>
      <c r="AO10" s="134"/>
      <c r="AP10" s="134"/>
      <c r="AQ10" s="134"/>
      <c r="AR10" s="134"/>
      <c r="AS10" s="134"/>
    </row>
    <row r="11" spans="1:45" s="138" customFormat="1" ht="26.45" customHeight="1" x14ac:dyDescent="0.25">
      <c r="A11" s="134"/>
      <c r="B11" s="204" t="s">
        <v>700</v>
      </c>
      <c r="C11" s="175">
        <v>7</v>
      </c>
      <c r="D11" s="165"/>
      <c r="E11" s="134"/>
      <c r="F11" s="134"/>
      <c r="G11" s="204" t="s">
        <v>701</v>
      </c>
      <c r="H11" s="175">
        <v>7</v>
      </c>
      <c r="I11" s="165"/>
      <c r="J11" s="134"/>
      <c r="K11" s="134"/>
      <c r="L11" s="134"/>
      <c r="M11" s="134"/>
      <c r="N11" s="134"/>
      <c r="O11" s="134"/>
      <c r="P11" s="134"/>
      <c r="Q11" s="134"/>
      <c r="R11" s="134"/>
      <c r="S11" s="134"/>
      <c r="T11" s="134"/>
      <c r="U11" s="134"/>
      <c r="V11" s="134"/>
      <c r="W11" s="134"/>
      <c r="X11" s="134"/>
      <c r="Y11" s="134"/>
      <c r="Z11" s="134"/>
      <c r="AA11" s="134"/>
      <c r="AB11" s="134"/>
      <c r="AC11" s="134"/>
      <c r="AD11" s="134"/>
      <c r="AE11" s="134"/>
      <c r="AF11" s="134"/>
      <c r="AG11" s="134"/>
      <c r="AH11" s="134"/>
      <c r="AI11" s="134"/>
      <c r="AJ11" s="134"/>
      <c r="AK11" s="134"/>
      <c r="AL11" s="134"/>
      <c r="AM11" s="134"/>
      <c r="AN11" s="134"/>
      <c r="AO11" s="134"/>
      <c r="AP11" s="134"/>
      <c r="AQ11" s="134"/>
      <c r="AR11" s="134"/>
      <c r="AS11" s="134"/>
    </row>
    <row r="12" spans="1:45" s="138" customFormat="1" ht="25.35" customHeight="1" x14ac:dyDescent="0.25">
      <c r="A12" s="134"/>
      <c r="B12" s="204" t="s">
        <v>702</v>
      </c>
      <c r="C12" s="175">
        <v>8</v>
      </c>
      <c r="D12" s="165"/>
      <c r="E12" s="134"/>
      <c r="F12" s="134"/>
      <c r="G12" s="204" t="s">
        <v>703</v>
      </c>
      <c r="H12" s="175">
        <v>8</v>
      </c>
      <c r="I12" s="165"/>
      <c r="J12" s="134"/>
      <c r="K12" s="134"/>
      <c r="L12" s="134"/>
      <c r="M12" s="134"/>
      <c r="N12" s="134"/>
      <c r="O12" s="134"/>
      <c r="P12" s="134"/>
      <c r="Q12" s="134"/>
      <c r="R12" s="134"/>
      <c r="S12" s="134"/>
      <c r="T12" s="134"/>
      <c r="U12" s="134"/>
      <c r="V12" s="134"/>
      <c r="W12" s="134"/>
      <c r="X12" s="134"/>
      <c r="Y12" s="134"/>
      <c r="Z12" s="134"/>
      <c r="AA12" s="134"/>
      <c r="AB12" s="134"/>
      <c r="AC12" s="134"/>
      <c r="AD12" s="134"/>
      <c r="AE12" s="134"/>
      <c r="AF12" s="134"/>
      <c r="AG12" s="134"/>
      <c r="AH12" s="134"/>
      <c r="AI12" s="134"/>
      <c r="AJ12" s="134"/>
      <c r="AK12" s="134"/>
      <c r="AL12" s="134"/>
      <c r="AM12" s="134"/>
      <c r="AN12" s="134"/>
      <c r="AO12" s="134"/>
      <c r="AP12" s="134"/>
      <c r="AQ12" s="134"/>
      <c r="AR12" s="134"/>
      <c r="AS12" s="134"/>
    </row>
    <row r="13" spans="1:45" s="138" customFormat="1" ht="24.6" customHeight="1" x14ac:dyDescent="0.25">
      <c r="A13" s="134"/>
      <c r="B13" s="204" t="s">
        <v>704</v>
      </c>
      <c r="C13" s="175">
        <v>9</v>
      </c>
      <c r="D13" s="165"/>
      <c r="E13" s="134"/>
      <c r="F13" s="134"/>
      <c r="G13" s="204" t="s">
        <v>705</v>
      </c>
      <c r="H13" s="175">
        <v>9</v>
      </c>
      <c r="I13" s="165"/>
      <c r="J13" s="134"/>
      <c r="K13" s="134"/>
      <c r="L13" s="134"/>
      <c r="M13" s="134"/>
      <c r="N13" s="134"/>
      <c r="O13" s="134"/>
      <c r="P13" s="134"/>
      <c r="Q13" s="134"/>
      <c r="R13" s="134"/>
      <c r="S13" s="134"/>
      <c r="T13" s="134"/>
      <c r="U13" s="134"/>
      <c r="V13" s="134"/>
      <c r="W13" s="134"/>
      <c r="X13" s="134"/>
      <c r="Y13" s="134"/>
      <c r="Z13" s="134"/>
      <c r="AA13" s="134"/>
      <c r="AB13" s="134"/>
      <c r="AC13" s="134"/>
      <c r="AD13" s="134"/>
      <c r="AE13" s="134"/>
      <c r="AF13" s="134"/>
      <c r="AG13" s="134"/>
      <c r="AH13" s="134"/>
      <c r="AI13" s="134"/>
      <c r="AJ13" s="134"/>
      <c r="AK13" s="134"/>
      <c r="AL13" s="134"/>
      <c r="AM13" s="134"/>
      <c r="AN13" s="134"/>
      <c r="AO13" s="134"/>
      <c r="AP13" s="134"/>
      <c r="AQ13" s="134"/>
      <c r="AR13" s="134"/>
      <c r="AS13" s="134"/>
    </row>
    <row r="14" spans="1:45" s="138" customFormat="1" ht="27" customHeight="1" x14ac:dyDescent="0.25">
      <c r="A14" s="134"/>
      <c r="B14" s="204" t="s">
        <v>706</v>
      </c>
      <c r="C14" s="175">
        <v>10</v>
      </c>
      <c r="D14" s="165"/>
      <c r="E14" s="134"/>
      <c r="F14" s="134"/>
      <c r="G14" s="204" t="s">
        <v>707</v>
      </c>
      <c r="H14" s="175">
        <v>10</v>
      </c>
      <c r="I14" s="165"/>
      <c r="J14" s="134"/>
      <c r="K14" s="134"/>
      <c r="L14" s="134"/>
      <c r="M14" s="134"/>
      <c r="N14" s="134"/>
      <c r="O14" s="134"/>
      <c r="P14" s="134"/>
      <c r="Q14" s="134"/>
      <c r="R14" s="134"/>
      <c r="S14" s="134"/>
      <c r="T14" s="134"/>
      <c r="U14" s="134"/>
      <c r="V14" s="134"/>
      <c r="W14" s="134"/>
      <c r="X14" s="134"/>
      <c r="Y14" s="134"/>
      <c r="Z14" s="134"/>
      <c r="AA14" s="134"/>
      <c r="AB14" s="134"/>
      <c r="AC14" s="134"/>
      <c r="AD14" s="134"/>
      <c r="AE14" s="134"/>
      <c r="AF14" s="134"/>
      <c r="AG14" s="134"/>
      <c r="AH14" s="134"/>
      <c r="AI14" s="134"/>
      <c r="AJ14" s="134"/>
      <c r="AK14" s="134"/>
      <c r="AL14" s="134"/>
      <c r="AM14" s="134"/>
      <c r="AN14" s="134"/>
      <c r="AO14" s="134"/>
      <c r="AP14" s="134"/>
      <c r="AQ14" s="134"/>
      <c r="AR14" s="134"/>
      <c r="AS14" s="134"/>
    </row>
    <row r="15" spans="1:45" s="138" customFormat="1" ht="66.599999999999994" customHeight="1" x14ac:dyDescent="0.25">
      <c r="A15" s="134"/>
      <c r="B15" s="204" t="s">
        <v>708</v>
      </c>
      <c r="C15" s="150" t="s">
        <v>709</v>
      </c>
      <c r="D15" s="176">
        <f>SUM(D8:D14)</f>
        <v>0</v>
      </c>
      <c r="E15" s="134"/>
      <c r="F15" s="134"/>
      <c r="G15" s="204" t="s">
        <v>710</v>
      </c>
      <c r="H15" s="150" t="s">
        <v>709</v>
      </c>
      <c r="I15" s="176">
        <f>SUM(I8:I14)</f>
        <v>0</v>
      </c>
      <c r="J15" s="134"/>
      <c r="K15" s="134"/>
      <c r="L15" s="134"/>
      <c r="M15" s="134"/>
      <c r="N15" s="134"/>
      <c r="O15" s="134"/>
      <c r="P15" s="134"/>
      <c r="Q15" s="134"/>
      <c r="R15" s="134"/>
      <c r="S15" s="134"/>
      <c r="T15" s="134"/>
      <c r="U15" s="134"/>
      <c r="V15" s="134"/>
      <c r="W15" s="134"/>
      <c r="X15" s="134"/>
      <c r="Y15" s="134"/>
      <c r="Z15" s="134"/>
      <c r="AA15" s="134"/>
      <c r="AB15" s="134"/>
      <c r="AC15" s="134"/>
      <c r="AD15" s="134"/>
      <c r="AE15" s="134"/>
      <c r="AF15" s="134"/>
      <c r="AG15" s="134"/>
      <c r="AH15" s="134"/>
      <c r="AI15" s="134"/>
      <c r="AJ15" s="134"/>
      <c r="AK15" s="134"/>
      <c r="AL15" s="134"/>
      <c r="AM15" s="134"/>
      <c r="AN15" s="134"/>
      <c r="AO15" s="134"/>
      <c r="AP15" s="134"/>
      <c r="AQ15" s="134"/>
      <c r="AR15" s="134"/>
      <c r="AS15" s="134"/>
    </row>
    <row r="16" spans="1:45" s="92" customFormat="1" ht="36.6" customHeight="1" x14ac:dyDescent="0.25">
      <c r="A16" s="91"/>
      <c r="B16" s="204" t="s">
        <v>711</v>
      </c>
      <c r="C16" s="82" t="s">
        <v>79</v>
      </c>
      <c r="D16" s="230">
        <v>0.8</v>
      </c>
      <c r="E16" s="122">
        <f>(D15*D16)*('4-Medisinsk-teknisk utstyr'!$F$6+'4-Medisinsk-teknisk utstyr'!$F$17)</f>
        <v>0</v>
      </c>
      <c r="F16" s="91"/>
      <c r="G16" s="204" t="s">
        <v>712</v>
      </c>
      <c r="H16" s="82" t="s">
        <v>79</v>
      </c>
      <c r="I16" s="230">
        <v>0.2</v>
      </c>
      <c r="J16" s="122">
        <f>(I15*I16)*('4-Medisinsk-teknisk utstyr'!$F$6+'4-Medisinsk-teknisk utstyr'!$F$17)</f>
        <v>0</v>
      </c>
      <c r="K16" s="91"/>
      <c r="L16" s="91"/>
      <c r="M16" s="91"/>
      <c r="N16" s="91"/>
      <c r="O16" s="91"/>
      <c r="P16" s="91"/>
      <c r="Q16" s="91"/>
      <c r="R16" s="91"/>
      <c r="S16" s="91"/>
      <c r="T16" s="91"/>
      <c r="U16" s="91"/>
      <c r="V16" s="91"/>
      <c r="W16" s="91"/>
      <c r="X16" s="91"/>
      <c r="Y16" s="91"/>
      <c r="Z16" s="91"/>
      <c r="AA16" s="91"/>
      <c r="AB16" s="91"/>
      <c r="AC16" s="91"/>
      <c r="AD16" s="91"/>
      <c r="AE16" s="91"/>
      <c r="AF16" s="91"/>
      <c r="AG16" s="91"/>
      <c r="AH16" s="91"/>
      <c r="AI16" s="91"/>
      <c r="AJ16" s="91"/>
      <c r="AK16" s="91"/>
      <c r="AL16" s="91"/>
      <c r="AM16" s="91"/>
      <c r="AN16" s="91"/>
      <c r="AO16" s="91"/>
      <c r="AP16" s="91"/>
      <c r="AQ16" s="91"/>
      <c r="AR16" s="91"/>
      <c r="AS16" s="91"/>
    </row>
    <row r="17" spans="1:49" s="84" customFormat="1" ht="14.45" customHeight="1" x14ac:dyDescent="0.25">
      <c r="B17" s="177"/>
      <c r="C17" s="85"/>
      <c r="D17" s="86"/>
      <c r="G17" s="177"/>
      <c r="H17" s="85"/>
      <c r="I17" s="86"/>
      <c r="L17" s="177"/>
      <c r="M17" s="85"/>
      <c r="N17" s="86"/>
    </row>
    <row r="18" spans="1:49" s="84" customFormat="1" ht="14.45" customHeight="1" x14ac:dyDescent="0.25">
      <c r="B18" s="177"/>
      <c r="C18" s="85"/>
      <c r="D18" s="86"/>
      <c r="G18" s="177"/>
      <c r="H18" s="85"/>
      <c r="I18" s="86"/>
      <c r="L18" s="177"/>
      <c r="M18" s="85"/>
      <c r="N18" s="86"/>
    </row>
    <row r="19" spans="1:49" s="84" customFormat="1" ht="12.75" customHeight="1" x14ac:dyDescent="0.25">
      <c r="C19" s="87"/>
    </row>
    <row r="20" spans="1:49" s="84" customFormat="1" ht="12.75" customHeight="1" x14ac:dyDescent="0.25">
      <c r="C20" s="87"/>
    </row>
    <row r="21" spans="1:49" s="84" customFormat="1" ht="12.75" customHeight="1" x14ac:dyDescent="0.25">
      <c r="C21" s="87"/>
    </row>
    <row r="22" spans="1:49" ht="40.5" customHeight="1" x14ac:dyDescent="0.25">
      <c r="B22" s="261" t="s">
        <v>713</v>
      </c>
      <c r="C22" s="262"/>
      <c r="D22" s="262"/>
      <c r="E22" s="262"/>
      <c r="F22" s="262"/>
      <c r="G22" s="262"/>
      <c r="H22" s="262"/>
      <c r="I22" s="91"/>
      <c r="J22" s="91"/>
      <c r="K22" s="91"/>
      <c r="L22" s="91"/>
      <c r="M22" s="91"/>
      <c r="N22" s="91"/>
    </row>
    <row r="23" spans="1:49" s="138" customFormat="1" ht="58.5" customHeight="1" x14ac:dyDescent="0.25">
      <c r="A23" s="224"/>
      <c r="B23" s="135" t="s">
        <v>19</v>
      </c>
      <c r="C23" s="135" t="s">
        <v>714</v>
      </c>
      <c r="D23" s="135" t="s">
        <v>715</v>
      </c>
      <c r="E23" s="135" t="s">
        <v>716</v>
      </c>
      <c r="F23" s="135" t="s">
        <v>717</v>
      </c>
      <c r="G23" s="135" t="s">
        <v>592</v>
      </c>
      <c r="H23" s="135" t="s">
        <v>32</v>
      </c>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c r="AT23" s="134"/>
      <c r="AU23" s="134"/>
      <c r="AV23" s="134"/>
      <c r="AW23" s="134"/>
    </row>
    <row r="24" spans="1:49" s="138" customFormat="1" ht="47.1" customHeight="1" x14ac:dyDescent="0.25">
      <c r="A24" s="134"/>
      <c r="B24" s="204" t="s">
        <v>718</v>
      </c>
      <c r="C24" s="175" t="s">
        <v>719</v>
      </c>
      <c r="D24" s="178"/>
      <c r="E24" s="175">
        <v>10</v>
      </c>
      <c r="F24" s="217">
        <f>10-COUNTIF($D$5:$D$14,"=Garanti*")</f>
        <v>7</v>
      </c>
      <c r="G24" s="176">
        <f>D24*E24*F24</f>
        <v>0</v>
      </c>
      <c r="H24" s="175"/>
      <c r="I24" s="134"/>
      <c r="J24" s="134"/>
      <c r="K24" s="134"/>
      <c r="L24" s="134"/>
      <c r="M24" s="134"/>
      <c r="N24" s="134"/>
      <c r="O24" s="134"/>
      <c r="P24" s="134"/>
      <c r="Q24" s="134"/>
      <c r="R24" s="134"/>
      <c r="S24" s="134"/>
      <c r="T24" s="134"/>
      <c r="U24" s="134"/>
      <c r="V24" s="134"/>
      <c r="W24" s="134"/>
      <c r="X24" s="134"/>
      <c r="Y24" s="134"/>
      <c r="Z24" s="134"/>
      <c r="AA24" s="134"/>
      <c r="AB24" s="134"/>
      <c r="AC24" s="134"/>
      <c r="AD24" s="134"/>
      <c r="AE24" s="134"/>
      <c r="AF24" s="134"/>
      <c r="AG24" s="134"/>
      <c r="AH24" s="134"/>
      <c r="AI24" s="134"/>
      <c r="AJ24" s="134"/>
      <c r="AK24" s="134"/>
      <c r="AL24" s="134"/>
      <c r="AM24" s="134"/>
      <c r="AN24" s="134"/>
      <c r="AO24" s="134"/>
      <c r="AP24" s="134"/>
      <c r="AQ24" s="134"/>
      <c r="AR24" s="134"/>
      <c r="AS24" s="134"/>
      <c r="AT24" s="134"/>
      <c r="AU24" s="134"/>
      <c r="AV24" s="134"/>
      <c r="AW24" s="134"/>
    </row>
    <row r="25" spans="1:49" s="138" customFormat="1" ht="42.6" customHeight="1" x14ac:dyDescent="0.25">
      <c r="A25" s="134"/>
      <c r="B25" s="204" t="s">
        <v>720</v>
      </c>
      <c r="C25" s="175" t="s">
        <v>721</v>
      </c>
      <c r="D25" s="178"/>
      <c r="E25" s="175">
        <v>5</v>
      </c>
      <c r="F25" s="217">
        <f t="shared" ref="F25:F26" si="0">10-COUNTIF($D$5:$D$14,"=Garanti*")</f>
        <v>7</v>
      </c>
      <c r="G25" s="176">
        <f>D25*E25*F25</f>
        <v>0</v>
      </c>
      <c r="H25" s="175"/>
      <c r="I25" s="134"/>
      <c r="J25" s="134"/>
      <c r="K25" s="134"/>
      <c r="L25" s="134"/>
      <c r="M25" s="134"/>
      <c r="N25" s="134"/>
      <c r="O25" s="134"/>
      <c r="P25" s="134"/>
      <c r="Q25" s="134"/>
      <c r="R25" s="134"/>
      <c r="S25" s="134"/>
      <c r="T25" s="134"/>
      <c r="U25" s="134"/>
      <c r="V25" s="134"/>
      <c r="W25" s="134"/>
      <c r="X25" s="134"/>
      <c r="Y25" s="134"/>
      <c r="Z25" s="134"/>
      <c r="AA25" s="134"/>
      <c r="AB25" s="134"/>
      <c r="AC25" s="134"/>
      <c r="AD25" s="134"/>
      <c r="AE25" s="134"/>
      <c r="AF25" s="134"/>
      <c r="AG25" s="134"/>
      <c r="AH25" s="134"/>
      <c r="AI25" s="134"/>
      <c r="AJ25" s="134"/>
      <c r="AK25" s="134"/>
      <c r="AL25" s="134"/>
      <c r="AM25" s="134"/>
      <c r="AN25" s="134"/>
      <c r="AO25" s="134"/>
      <c r="AP25" s="134"/>
      <c r="AQ25" s="134"/>
      <c r="AR25" s="134"/>
      <c r="AS25" s="134"/>
      <c r="AT25" s="134"/>
      <c r="AU25" s="134"/>
      <c r="AV25" s="134"/>
      <c r="AW25" s="134"/>
    </row>
    <row r="26" spans="1:49" s="138" customFormat="1" ht="46.5" customHeight="1" x14ac:dyDescent="0.25">
      <c r="A26" s="134"/>
      <c r="B26" s="204" t="s">
        <v>722</v>
      </c>
      <c r="C26" s="175" t="s">
        <v>723</v>
      </c>
      <c r="D26" s="178"/>
      <c r="E26" s="175">
        <v>0</v>
      </c>
      <c r="F26" s="217">
        <f t="shared" si="0"/>
        <v>7</v>
      </c>
      <c r="G26" s="176">
        <f>D26*E26*F26</f>
        <v>0</v>
      </c>
      <c r="H26" s="175"/>
      <c r="I26" s="134"/>
      <c r="J26" s="134"/>
      <c r="K26" s="134"/>
      <c r="L26" s="134"/>
      <c r="M26" s="134"/>
      <c r="N26" s="134"/>
      <c r="O26" s="134"/>
      <c r="P26" s="134"/>
      <c r="Q26" s="134"/>
      <c r="R26" s="134"/>
      <c r="S26" s="134"/>
      <c r="T26" s="134"/>
      <c r="U26" s="134"/>
      <c r="V26" s="134"/>
      <c r="W26" s="134"/>
      <c r="X26" s="134"/>
      <c r="Y26" s="134"/>
      <c r="Z26" s="134"/>
      <c r="AA26" s="134"/>
      <c r="AB26" s="134"/>
      <c r="AC26" s="134"/>
      <c r="AD26" s="134"/>
      <c r="AE26" s="134"/>
      <c r="AF26" s="134"/>
      <c r="AG26" s="134"/>
      <c r="AH26" s="134"/>
      <c r="AI26" s="134"/>
      <c r="AJ26" s="134"/>
      <c r="AK26" s="134"/>
      <c r="AL26" s="134"/>
      <c r="AM26" s="134"/>
      <c r="AN26" s="134"/>
      <c r="AO26" s="134"/>
      <c r="AP26" s="134"/>
      <c r="AQ26" s="134"/>
      <c r="AR26" s="134"/>
      <c r="AS26" s="134"/>
      <c r="AT26" s="134"/>
      <c r="AU26" s="134"/>
      <c r="AV26" s="134"/>
      <c r="AW26" s="134"/>
    </row>
    <row r="27" spans="1:49" s="138" customFormat="1" ht="15.75" x14ac:dyDescent="0.25">
      <c r="A27" s="134"/>
      <c r="B27" s="263"/>
      <c r="C27" s="260"/>
      <c r="D27" s="260"/>
      <c r="E27" s="260"/>
      <c r="F27" s="260"/>
      <c r="G27" s="260"/>
      <c r="H27" s="260"/>
      <c r="I27" s="134"/>
      <c r="J27" s="134"/>
      <c r="K27" s="134"/>
      <c r="L27" s="134"/>
      <c r="M27" s="134"/>
      <c r="N27" s="134"/>
      <c r="O27" s="134"/>
      <c r="P27" s="134"/>
      <c r="Q27" s="134"/>
      <c r="R27" s="134"/>
      <c r="S27" s="134"/>
      <c r="T27" s="134"/>
      <c r="U27" s="134"/>
      <c r="V27" s="134"/>
      <c r="W27" s="134"/>
      <c r="X27" s="134"/>
      <c r="Y27" s="134"/>
      <c r="Z27" s="134"/>
      <c r="AA27" s="134"/>
      <c r="AB27" s="134"/>
      <c r="AC27" s="134"/>
      <c r="AD27" s="134"/>
      <c r="AE27" s="134"/>
      <c r="AF27" s="134"/>
      <c r="AG27" s="134"/>
      <c r="AH27" s="134"/>
      <c r="AI27" s="134"/>
      <c r="AJ27" s="134"/>
      <c r="AK27" s="134"/>
      <c r="AL27" s="134"/>
      <c r="AM27" s="134"/>
      <c r="AN27" s="134"/>
      <c r="AO27" s="134"/>
      <c r="AP27" s="134"/>
      <c r="AQ27" s="134"/>
      <c r="AR27" s="134"/>
      <c r="AS27" s="134"/>
      <c r="AT27" s="134"/>
      <c r="AU27" s="134"/>
      <c r="AV27" s="134"/>
      <c r="AW27" s="134"/>
    </row>
    <row r="28" spans="1:49" s="134" customFormat="1" ht="69.599999999999994" customHeight="1" x14ac:dyDescent="0.25">
      <c r="B28" s="135" t="s">
        <v>19</v>
      </c>
      <c r="C28" s="135" t="s">
        <v>724</v>
      </c>
      <c r="D28" s="135" t="s">
        <v>725</v>
      </c>
      <c r="E28" s="135" t="s">
        <v>726</v>
      </c>
      <c r="F28" s="135" t="s">
        <v>717</v>
      </c>
      <c r="G28" s="135" t="s">
        <v>592</v>
      </c>
      <c r="H28" s="135" t="s">
        <v>32</v>
      </c>
    </row>
    <row r="29" spans="1:49" s="134" customFormat="1" ht="89.45" customHeight="1" x14ac:dyDescent="0.25">
      <c r="B29" s="204" t="s">
        <v>727</v>
      </c>
      <c r="C29" s="175" t="s">
        <v>728</v>
      </c>
      <c r="D29" s="178"/>
      <c r="E29" s="175">
        <v>2</v>
      </c>
      <c r="F29" s="217">
        <f t="shared" ref="F29" si="1">10-COUNTIF($D$5:$D$14,"=Garanti*")</f>
        <v>7</v>
      </c>
      <c r="G29" s="176">
        <f>D29*E29*F29</f>
        <v>0</v>
      </c>
      <c r="H29" s="175"/>
    </row>
    <row r="30" spans="1:49" s="138" customFormat="1" ht="15.75" x14ac:dyDescent="0.25">
      <c r="A30" s="134"/>
      <c r="B30" s="124"/>
      <c r="C30" s="260"/>
      <c r="D30" s="260"/>
      <c r="E30" s="260"/>
      <c r="F30" s="260"/>
      <c r="G30" s="260"/>
      <c r="H30" s="260"/>
      <c r="I30" s="134"/>
      <c r="J30" s="134"/>
      <c r="K30" s="134"/>
      <c r="L30" s="134"/>
      <c r="M30" s="134"/>
      <c r="N30" s="134"/>
      <c r="O30" s="134"/>
      <c r="P30" s="134"/>
      <c r="Q30" s="134"/>
      <c r="R30" s="134"/>
      <c r="S30" s="134"/>
      <c r="T30" s="134"/>
      <c r="U30" s="134"/>
      <c r="V30" s="134"/>
      <c r="W30" s="134"/>
      <c r="X30" s="134"/>
      <c r="Y30" s="134"/>
      <c r="Z30" s="134"/>
      <c r="AA30" s="134"/>
      <c r="AB30" s="134"/>
      <c r="AC30" s="134"/>
      <c r="AD30" s="134"/>
      <c r="AE30" s="134"/>
      <c r="AF30" s="134"/>
      <c r="AG30" s="134"/>
      <c r="AH30" s="134"/>
      <c r="AI30" s="134"/>
      <c r="AJ30" s="134"/>
      <c r="AK30" s="134"/>
      <c r="AL30" s="134"/>
      <c r="AM30" s="134"/>
      <c r="AN30" s="134"/>
      <c r="AO30" s="134"/>
      <c r="AP30" s="134"/>
      <c r="AQ30" s="134"/>
      <c r="AR30" s="134"/>
      <c r="AS30" s="134"/>
      <c r="AT30" s="134"/>
      <c r="AU30" s="134"/>
      <c r="AV30" s="134"/>
      <c r="AW30" s="134"/>
    </row>
    <row r="31" spans="1:49" s="138" customFormat="1" ht="66.599999999999994" customHeight="1" x14ac:dyDescent="0.25">
      <c r="A31" s="134"/>
      <c r="B31" s="83"/>
      <c r="C31" s="83"/>
      <c r="D31" s="83"/>
      <c r="E31" s="135" t="s">
        <v>19</v>
      </c>
      <c r="F31" s="135"/>
      <c r="G31" s="135" t="s">
        <v>592</v>
      </c>
      <c r="H31" s="135" t="s">
        <v>32</v>
      </c>
      <c r="I31" s="134"/>
      <c r="J31" s="134"/>
      <c r="K31" s="134"/>
      <c r="L31" s="134"/>
      <c r="M31" s="134"/>
      <c r="N31" s="134"/>
      <c r="O31" s="134"/>
      <c r="P31" s="134"/>
      <c r="Q31" s="134"/>
      <c r="R31" s="134"/>
      <c r="S31" s="134"/>
      <c r="T31" s="134"/>
      <c r="U31" s="134"/>
      <c r="V31" s="134"/>
      <c r="W31" s="134"/>
      <c r="X31" s="134"/>
      <c r="Y31" s="134"/>
      <c r="Z31" s="134"/>
      <c r="AA31" s="134"/>
      <c r="AB31" s="134"/>
      <c r="AC31" s="134"/>
      <c r="AD31" s="134"/>
      <c r="AE31" s="134"/>
      <c r="AF31" s="134"/>
      <c r="AG31" s="134"/>
      <c r="AH31" s="134"/>
      <c r="AI31" s="134"/>
      <c r="AJ31" s="134"/>
      <c r="AK31" s="134"/>
      <c r="AL31" s="134"/>
      <c r="AM31" s="134"/>
      <c r="AN31" s="134"/>
      <c r="AO31" s="134"/>
      <c r="AP31" s="134"/>
      <c r="AQ31" s="134"/>
      <c r="AR31" s="134"/>
      <c r="AS31" s="134"/>
      <c r="AT31" s="134"/>
      <c r="AU31" s="134"/>
      <c r="AV31" s="134"/>
      <c r="AW31" s="134"/>
    </row>
    <row r="32" spans="1:49" s="152" customFormat="1" ht="78" customHeight="1" x14ac:dyDescent="0.25">
      <c r="B32" s="83"/>
      <c r="C32" s="83"/>
      <c r="D32" s="83"/>
      <c r="E32" s="204" t="s">
        <v>729</v>
      </c>
      <c r="F32" s="150" t="s">
        <v>730</v>
      </c>
      <c r="G32" s="176">
        <f>SUM(G24:G29)</f>
        <v>0</v>
      </c>
      <c r="H32" s="175"/>
    </row>
    <row r="33" spans="2:8" s="152" customFormat="1" ht="29.45" customHeight="1" x14ac:dyDescent="0.25">
      <c r="B33" s="83"/>
      <c r="C33" s="83"/>
      <c r="D33" s="83"/>
      <c r="E33" s="204" t="s">
        <v>731</v>
      </c>
      <c r="F33" s="150" t="s">
        <v>79</v>
      </c>
      <c r="G33" s="231">
        <v>1</v>
      </c>
      <c r="H33" s="207">
        <f>G32*G33</f>
        <v>0</v>
      </c>
    </row>
    <row r="34" spans="2:8" s="83" customFormat="1" x14ac:dyDescent="0.25"/>
    <row r="35" spans="2:8" s="83" customFormat="1" ht="15.75" x14ac:dyDescent="0.25">
      <c r="E35" s="124"/>
      <c r="F35" s="186"/>
      <c r="G35" s="186"/>
    </row>
    <row r="36" spans="2:8" s="83" customFormat="1" ht="110.1" customHeight="1" x14ac:dyDescent="0.25">
      <c r="E36" s="204" t="s">
        <v>732</v>
      </c>
      <c r="F36" s="150" t="s">
        <v>733</v>
      </c>
      <c r="G36" s="176">
        <f>E16+J16++H33</f>
        <v>0</v>
      </c>
    </row>
    <row r="37" spans="2:8" s="83" customFormat="1" x14ac:dyDescent="0.25"/>
    <row r="38" spans="2:8" s="83" customFormat="1" x14ac:dyDescent="0.25"/>
    <row r="39" spans="2:8" s="83" customFormat="1" x14ac:dyDescent="0.25"/>
    <row r="40" spans="2:8" s="83" customFormat="1" x14ac:dyDescent="0.25"/>
    <row r="41" spans="2:8" s="83" customFormat="1" x14ac:dyDescent="0.25"/>
    <row r="42" spans="2:8" s="83" customFormat="1" x14ac:dyDescent="0.25"/>
    <row r="43" spans="2:8" s="83" customFormat="1" x14ac:dyDescent="0.25"/>
    <row r="44" spans="2:8" s="83" customFormat="1" x14ac:dyDescent="0.25"/>
    <row r="45" spans="2:8" s="83" customFormat="1" x14ac:dyDescent="0.25"/>
    <row r="46" spans="2:8" s="83" customFormat="1" x14ac:dyDescent="0.25"/>
    <row r="47" spans="2:8" s="83" customFormat="1" x14ac:dyDescent="0.25"/>
    <row r="48" spans="2:8" s="83" customFormat="1" x14ac:dyDescent="0.25"/>
    <row r="49" s="83" customFormat="1" x14ac:dyDescent="0.25"/>
    <row r="50" s="83" customFormat="1" x14ac:dyDescent="0.25"/>
    <row r="51" s="83" customFormat="1" x14ac:dyDescent="0.25"/>
    <row r="52" s="83" customFormat="1" x14ac:dyDescent="0.25"/>
    <row r="53" s="83" customFormat="1" x14ac:dyDescent="0.25"/>
    <row r="54" s="83" customFormat="1" x14ac:dyDescent="0.25"/>
    <row r="55" s="83" customFormat="1" x14ac:dyDescent="0.25"/>
    <row r="56" s="83" customFormat="1" x14ac:dyDescent="0.25"/>
    <row r="57" s="83" customFormat="1" x14ac:dyDescent="0.25"/>
    <row r="58" s="83" customFormat="1" x14ac:dyDescent="0.25"/>
    <row r="59" s="83" customFormat="1" x14ac:dyDescent="0.25"/>
    <row r="60" s="83" customFormat="1" x14ac:dyDescent="0.25"/>
    <row r="61" s="83" customFormat="1" x14ac:dyDescent="0.25"/>
    <row r="62" s="83" customFormat="1" x14ac:dyDescent="0.25"/>
    <row r="63" s="83" customFormat="1" x14ac:dyDescent="0.25"/>
    <row r="64" s="83" customFormat="1" x14ac:dyDescent="0.25"/>
    <row r="65" s="83" customFormat="1" x14ac:dyDescent="0.25"/>
    <row r="66" s="83" customFormat="1" x14ac:dyDescent="0.25"/>
    <row r="67" s="83" customFormat="1" x14ac:dyDescent="0.25"/>
    <row r="68" s="83" customFormat="1" x14ac:dyDescent="0.25"/>
    <row r="69" s="83" customFormat="1" x14ac:dyDescent="0.25"/>
    <row r="70" s="83" customFormat="1" x14ac:dyDescent="0.25"/>
    <row r="71" s="83" customFormat="1" x14ac:dyDescent="0.25"/>
    <row r="72" s="83" customFormat="1" x14ac:dyDescent="0.25"/>
    <row r="73" s="83" customFormat="1" x14ac:dyDescent="0.25"/>
    <row r="74" s="83" customFormat="1" x14ac:dyDescent="0.25"/>
    <row r="75" s="83" customFormat="1" x14ac:dyDescent="0.25"/>
    <row r="76" s="83" customFormat="1" x14ac:dyDescent="0.25"/>
    <row r="77" s="83" customFormat="1" x14ac:dyDescent="0.25"/>
    <row r="78" s="83" customFormat="1" x14ac:dyDescent="0.25"/>
    <row r="79" s="83" customFormat="1" x14ac:dyDescent="0.25"/>
    <row r="80" s="83" customFormat="1" x14ac:dyDescent="0.25"/>
    <row r="81" s="83" customFormat="1" x14ac:dyDescent="0.25"/>
    <row r="82" s="83" customFormat="1" x14ac:dyDescent="0.25"/>
    <row r="83" s="83" customFormat="1" x14ac:dyDescent="0.25"/>
    <row r="84" s="83" customFormat="1" x14ac:dyDescent="0.25"/>
    <row r="85" s="83" customFormat="1" x14ac:dyDescent="0.25"/>
    <row r="86" s="83" customFormat="1" x14ac:dyDescent="0.25"/>
    <row r="87" s="83" customFormat="1" x14ac:dyDescent="0.25"/>
    <row r="88" s="83" customFormat="1" x14ac:dyDescent="0.25"/>
    <row r="89" s="83" customFormat="1" x14ac:dyDescent="0.25"/>
    <row r="90" s="83" customFormat="1" x14ac:dyDescent="0.25"/>
    <row r="91" s="83" customFormat="1" x14ac:dyDescent="0.25"/>
    <row r="92" s="83" customFormat="1" x14ac:dyDescent="0.25"/>
    <row r="93" s="83" customFormat="1" x14ac:dyDescent="0.25"/>
    <row r="94" s="83" customFormat="1" x14ac:dyDescent="0.25"/>
    <row r="95" s="83" customFormat="1" x14ac:dyDescent="0.25"/>
    <row r="96" s="83" customFormat="1" x14ac:dyDescent="0.25"/>
    <row r="97" s="83" customFormat="1" x14ac:dyDescent="0.25"/>
    <row r="98" s="83" customFormat="1" x14ac:dyDescent="0.25"/>
    <row r="99" s="83" customFormat="1" x14ac:dyDescent="0.25"/>
    <row r="100" s="83" customFormat="1" x14ac:dyDescent="0.25"/>
    <row r="101" s="83" customFormat="1" x14ac:dyDescent="0.25"/>
    <row r="102" s="83" customFormat="1" x14ac:dyDescent="0.25"/>
    <row r="103" s="83" customFormat="1" x14ac:dyDescent="0.25"/>
    <row r="104" s="83" customFormat="1" x14ac:dyDescent="0.25"/>
  </sheetData>
  <mergeCells count="5">
    <mergeCell ref="B1:D1"/>
    <mergeCell ref="C30:H30"/>
    <mergeCell ref="B22:H22"/>
    <mergeCell ref="B27:H27"/>
    <mergeCell ref="B3:I3"/>
  </mergeCells>
  <phoneticPr fontId="43" type="noConversion"/>
  <pageMargins left="0.7" right="0.7" top="0.75" bottom="0.75" header="0.3" footer="0.3"/>
  <pageSetup paperSize="9" orientation="portrait" r:id="rId1"/>
  <ignoredErrors>
    <ignoredError sqref="B34 G5:G16" twoDigitTextYear="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H177"/>
  <sheetViews>
    <sheetView topLeftCell="A8" zoomScale="70" zoomScaleNormal="70" workbookViewId="0">
      <selection activeCell="M27" sqref="M27"/>
    </sheetView>
  </sheetViews>
  <sheetFormatPr baseColWidth="10" defaultColWidth="10.85546875" defaultRowHeight="15" x14ac:dyDescent="0.25"/>
  <cols>
    <col min="1" max="1" width="10.85546875" style="83"/>
    <col min="2" max="2" width="14.5703125" customWidth="1"/>
    <col min="3" max="3" width="38.5703125" customWidth="1"/>
    <col min="4" max="4" width="38.140625" customWidth="1"/>
    <col min="5" max="5" width="39.42578125" customWidth="1"/>
    <col min="6" max="6" width="29.85546875" customWidth="1"/>
    <col min="7" max="7" width="17.5703125" customWidth="1"/>
    <col min="8" max="8" width="25.85546875" customWidth="1"/>
    <col min="9" max="9" width="36.5703125" customWidth="1"/>
    <col min="10" max="10" width="46.42578125" customWidth="1"/>
    <col min="11" max="11" width="18.140625" customWidth="1"/>
    <col min="12" max="12" width="21.85546875" customWidth="1"/>
    <col min="13" max="13" width="20.140625" customWidth="1"/>
    <col min="14" max="14" width="21.85546875" customWidth="1"/>
    <col min="15" max="15" width="19.5703125" customWidth="1"/>
    <col min="16" max="16" width="13.85546875" customWidth="1"/>
    <col min="17" max="17" width="16.42578125" customWidth="1"/>
    <col min="18" max="18" width="16.140625" customWidth="1"/>
    <col min="19" max="19" width="18.140625" customWidth="1"/>
    <col min="20" max="20" width="19.85546875" customWidth="1"/>
    <col min="21" max="21" width="16.85546875" customWidth="1"/>
    <col min="22" max="22" width="53.5703125" customWidth="1"/>
    <col min="23" max="23" width="37.42578125" customWidth="1"/>
  </cols>
  <sheetData>
    <row r="1" spans="1:112" s="96" customFormat="1" ht="41.1" customHeight="1" x14ac:dyDescent="0.25">
      <c r="B1" s="266" t="s">
        <v>734</v>
      </c>
      <c r="C1" s="266"/>
      <c r="D1" s="266"/>
    </row>
    <row r="2" spans="1:112" s="83" customFormat="1" x14ac:dyDescent="0.25"/>
    <row r="3" spans="1:112" ht="42" customHeight="1" x14ac:dyDescent="0.25">
      <c r="B3" s="275" t="s">
        <v>735</v>
      </c>
      <c r="C3" s="236"/>
      <c r="D3" s="236"/>
      <c r="E3" s="236"/>
      <c r="F3" s="236"/>
      <c r="G3" s="236"/>
      <c r="H3" s="236"/>
      <c r="I3" s="236"/>
      <c r="J3" s="236"/>
      <c r="K3" s="236"/>
      <c r="L3" s="236"/>
      <c r="M3" s="236"/>
      <c r="N3" s="236"/>
      <c r="O3" s="236"/>
      <c r="P3" s="236"/>
      <c r="Q3" s="236"/>
      <c r="R3" s="236"/>
      <c r="S3" s="236"/>
      <c r="T3" s="236"/>
      <c r="U3" s="236"/>
      <c r="V3" s="236"/>
      <c r="W3" s="236"/>
      <c r="X3" s="83"/>
      <c r="Y3" s="83"/>
      <c r="Z3" s="83"/>
      <c r="AA3" s="83"/>
      <c r="AB3" s="83"/>
      <c r="AC3" s="83"/>
      <c r="AD3" s="83"/>
      <c r="AE3" s="83"/>
      <c r="AF3" s="83"/>
      <c r="AG3" s="83"/>
      <c r="AH3" s="83"/>
      <c r="AI3" s="83"/>
      <c r="AJ3" s="83"/>
      <c r="AK3" s="83"/>
      <c r="AL3" s="83"/>
      <c r="AM3" s="83"/>
      <c r="AN3" s="83"/>
      <c r="AO3" s="83"/>
      <c r="AP3" s="83"/>
      <c r="AQ3" s="83"/>
      <c r="AR3" s="83"/>
      <c r="AS3" s="83"/>
      <c r="AT3" s="83"/>
      <c r="AU3" s="83"/>
      <c r="AV3" s="83"/>
      <c r="AW3" s="83"/>
      <c r="AX3" s="83"/>
      <c r="AY3" s="83"/>
      <c r="AZ3" s="83"/>
      <c r="BA3" s="83"/>
      <c r="BB3" s="83"/>
      <c r="BC3" s="83"/>
      <c r="BD3" s="83"/>
      <c r="BE3" s="83"/>
      <c r="BF3" s="83"/>
      <c r="BG3" s="83"/>
      <c r="BH3" s="83"/>
      <c r="BI3" s="83"/>
      <c r="BJ3" s="83"/>
      <c r="BK3" s="83"/>
      <c r="BL3" s="83"/>
      <c r="BM3" s="83"/>
      <c r="BN3" s="83"/>
      <c r="BO3" s="83"/>
      <c r="BP3" s="83"/>
      <c r="BQ3" s="83"/>
      <c r="BR3" s="83"/>
      <c r="BS3" s="83"/>
      <c r="BT3" s="83"/>
      <c r="BU3" s="83"/>
      <c r="BV3" s="83"/>
      <c r="BW3" s="83"/>
      <c r="BX3" s="83"/>
      <c r="BY3" s="83"/>
      <c r="BZ3" s="83"/>
      <c r="CA3" s="83"/>
      <c r="CB3" s="83"/>
      <c r="CC3" s="83"/>
      <c r="CD3" s="83"/>
      <c r="CE3" s="83"/>
      <c r="CF3" s="83"/>
      <c r="CG3" s="83"/>
      <c r="CH3" s="83"/>
      <c r="CI3" s="83"/>
      <c r="CJ3" s="83"/>
      <c r="CK3" s="83"/>
      <c r="CL3" s="83"/>
      <c r="CM3" s="83"/>
      <c r="CN3" s="83"/>
      <c r="CO3" s="83"/>
      <c r="CP3" s="83"/>
      <c r="CQ3" s="83"/>
      <c r="CR3" s="83"/>
      <c r="CS3" s="83"/>
      <c r="CT3" s="83"/>
      <c r="CU3" s="83"/>
      <c r="CV3" s="83"/>
      <c r="CW3" s="83"/>
      <c r="CX3" s="83"/>
      <c r="CY3" s="83"/>
      <c r="CZ3" s="83"/>
      <c r="DA3" s="83"/>
      <c r="DB3" s="83"/>
      <c r="DC3" s="83"/>
      <c r="DD3" s="83"/>
      <c r="DE3" s="83"/>
      <c r="DF3" s="83"/>
      <c r="DG3" s="83"/>
      <c r="DH3" s="83"/>
    </row>
    <row r="4" spans="1:112" s="138" customFormat="1" ht="77.45" customHeight="1" x14ac:dyDescent="0.25">
      <c r="A4" s="224">
        <v>1</v>
      </c>
      <c r="B4" s="135" t="s">
        <v>19</v>
      </c>
      <c r="C4" s="135" t="s">
        <v>599</v>
      </c>
      <c r="D4" s="135" t="s">
        <v>32</v>
      </c>
      <c r="E4" s="135" t="s">
        <v>600</v>
      </c>
      <c r="F4" s="135" t="s">
        <v>736</v>
      </c>
      <c r="G4" s="135" t="s">
        <v>737</v>
      </c>
      <c r="H4" s="135" t="s">
        <v>603</v>
      </c>
      <c r="I4" s="135" t="s">
        <v>41</v>
      </c>
      <c r="J4" s="135" t="s">
        <v>47</v>
      </c>
      <c r="K4" s="135" t="s">
        <v>738</v>
      </c>
      <c r="L4" s="135" t="s">
        <v>739</v>
      </c>
      <c r="M4" s="135" t="s">
        <v>49</v>
      </c>
      <c r="N4" s="135" t="s">
        <v>604</v>
      </c>
      <c r="O4" s="135" t="s">
        <v>52</v>
      </c>
      <c r="P4" s="135" t="s">
        <v>605</v>
      </c>
      <c r="Q4" s="135" t="s">
        <v>740</v>
      </c>
      <c r="R4" s="135" t="s">
        <v>607</v>
      </c>
      <c r="S4" s="135" t="s">
        <v>608</v>
      </c>
      <c r="T4" s="135" t="s">
        <v>609</v>
      </c>
      <c r="U4" s="135" t="s">
        <v>68</v>
      </c>
      <c r="V4" s="137" t="s">
        <v>71</v>
      </c>
      <c r="W4" s="135" t="s">
        <v>610</v>
      </c>
      <c r="X4" s="134"/>
      <c r="Y4" s="134"/>
      <c r="Z4" s="134"/>
      <c r="AA4" s="134"/>
      <c r="AB4" s="134"/>
      <c r="AC4" s="134"/>
      <c r="AD4" s="134"/>
      <c r="AE4" s="134"/>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4"/>
      <c r="BO4" s="134"/>
      <c r="BP4" s="134"/>
      <c r="BQ4" s="134"/>
      <c r="BR4" s="134"/>
      <c r="BS4" s="134"/>
      <c r="BT4" s="134"/>
      <c r="BU4" s="134"/>
      <c r="BV4" s="134"/>
      <c r="BW4" s="134"/>
      <c r="BX4" s="134"/>
      <c r="BY4" s="134"/>
      <c r="BZ4" s="134"/>
      <c r="CA4" s="134"/>
      <c r="CB4" s="134"/>
      <c r="CC4" s="134"/>
      <c r="CD4" s="134"/>
      <c r="CE4" s="134"/>
      <c r="CF4" s="134"/>
      <c r="CG4" s="134"/>
      <c r="CH4" s="134"/>
      <c r="CI4" s="134"/>
      <c r="CJ4" s="134"/>
      <c r="CK4" s="134"/>
      <c r="CL4" s="134"/>
      <c r="CM4" s="134"/>
      <c r="CN4" s="134"/>
      <c r="CO4" s="134"/>
      <c r="CP4" s="134"/>
      <c r="CQ4" s="134"/>
      <c r="CR4" s="134"/>
      <c r="CS4" s="134"/>
      <c r="CT4" s="134"/>
      <c r="CU4" s="134"/>
      <c r="CV4" s="134"/>
      <c r="CW4" s="134"/>
      <c r="CX4" s="134"/>
      <c r="CY4" s="134"/>
      <c r="CZ4" s="134"/>
      <c r="DA4" s="134"/>
      <c r="DB4" s="134"/>
      <c r="DC4" s="134"/>
      <c r="DD4" s="134"/>
      <c r="DE4" s="134"/>
      <c r="DF4" s="134"/>
      <c r="DG4" s="134"/>
      <c r="DH4" s="134"/>
    </row>
    <row r="5" spans="1:112" s="138" customFormat="1" ht="15.75" x14ac:dyDescent="0.25">
      <c r="A5" s="134"/>
      <c r="B5" s="268"/>
      <c r="C5" s="268"/>
      <c r="D5" s="268"/>
      <c r="E5" s="268"/>
      <c r="F5" s="268"/>
      <c r="G5" s="268"/>
      <c r="H5" s="268"/>
      <c r="I5" s="268"/>
      <c r="J5" s="269"/>
      <c r="K5" s="269"/>
      <c r="L5" s="269"/>
      <c r="M5" s="268"/>
      <c r="N5" s="268"/>
      <c r="O5" s="268"/>
      <c r="P5" s="123"/>
      <c r="Q5" s="123"/>
      <c r="R5" s="123"/>
      <c r="S5" s="123"/>
      <c r="T5" s="123"/>
      <c r="U5" s="123"/>
      <c r="V5" s="123"/>
      <c r="W5" s="123"/>
      <c r="X5" s="134"/>
      <c r="Y5" s="134"/>
      <c r="Z5" s="134"/>
      <c r="AA5" s="134"/>
      <c r="AB5" s="134"/>
      <c r="AC5" s="134"/>
      <c r="AD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c r="CB5" s="134"/>
      <c r="CC5" s="134"/>
      <c r="CD5" s="134"/>
      <c r="CE5" s="134"/>
      <c r="CF5" s="134"/>
      <c r="CG5" s="134"/>
      <c r="CH5" s="134"/>
      <c r="CI5" s="134"/>
      <c r="CJ5" s="134"/>
      <c r="CK5" s="134"/>
      <c r="CL5" s="134"/>
      <c r="CM5" s="134"/>
      <c r="CN5" s="134"/>
      <c r="CO5" s="134"/>
      <c r="CP5" s="134"/>
      <c r="CQ5" s="134"/>
      <c r="CR5" s="134"/>
      <c r="CS5" s="134"/>
      <c r="CT5" s="134"/>
      <c r="CU5" s="134"/>
      <c r="CV5" s="134"/>
      <c r="CW5" s="134"/>
      <c r="CX5" s="134"/>
      <c r="CY5" s="134"/>
      <c r="CZ5" s="134"/>
      <c r="DA5" s="134"/>
      <c r="DB5" s="134"/>
      <c r="DC5" s="134"/>
      <c r="DD5" s="134"/>
      <c r="DE5" s="134"/>
      <c r="DF5" s="134"/>
      <c r="DG5" s="134"/>
      <c r="DH5" s="134"/>
    </row>
    <row r="6" spans="1:112" s="138" customFormat="1" ht="15.75" x14ac:dyDescent="0.25">
      <c r="A6" s="134"/>
      <c r="B6" s="204" t="s">
        <v>741</v>
      </c>
      <c r="C6" s="209"/>
      <c r="D6" s="209"/>
      <c r="E6" s="139" t="s">
        <v>615</v>
      </c>
      <c r="F6" s="208"/>
      <c r="G6" s="185" t="str">
        <f>IFERROR(IF(F6=1,'4-Medisinsk-teknisk utstyr'!$H$6-2,(ROUNDUP('4-Medisinsk-teknisk utstyr'!$H$6/F6,0)-1)),"-")</f>
        <v>-</v>
      </c>
      <c r="H6" s="142"/>
      <c r="I6" s="196"/>
      <c r="J6" s="168"/>
      <c r="K6" s="216"/>
      <c r="L6" s="216"/>
      <c r="M6" s="197"/>
      <c r="N6" s="142"/>
      <c r="O6" s="142"/>
      <c r="P6" s="143"/>
      <c r="Q6" s="143"/>
      <c r="R6" s="143"/>
      <c r="S6" s="144"/>
      <c r="T6" s="145">
        <f>IFERROR(S6/Q6,0)</f>
        <v>0</v>
      </c>
      <c r="U6" s="146"/>
      <c r="V6" s="147"/>
      <c r="W6" s="148">
        <f>IFERROR(G6*T6,0)*('4-Medisinsk-teknisk utstyr'!$F$6+'4-Medisinsk-teknisk utstyr'!$F$17)</f>
        <v>0</v>
      </c>
      <c r="X6" s="134"/>
      <c r="Y6" s="134"/>
      <c r="Z6" s="134"/>
      <c r="AA6" s="134"/>
      <c r="AB6" s="134"/>
      <c r="AC6" s="134"/>
      <c r="AD6" s="134"/>
      <c r="AE6" s="134"/>
      <c r="AF6" s="134"/>
      <c r="AG6" s="134"/>
      <c r="AH6" s="134"/>
      <c r="AI6" s="134"/>
      <c r="AJ6" s="134"/>
      <c r="AK6" s="134"/>
      <c r="AL6" s="134"/>
      <c r="AM6" s="134"/>
      <c r="AN6" s="134"/>
      <c r="AO6" s="134"/>
      <c r="AP6" s="134"/>
      <c r="AQ6" s="134"/>
      <c r="AR6" s="134"/>
      <c r="AS6" s="134"/>
      <c r="AT6" s="134"/>
      <c r="AU6" s="134"/>
      <c r="AV6" s="134"/>
      <c r="AW6" s="134"/>
      <c r="AX6" s="134"/>
      <c r="AY6" s="134"/>
      <c r="AZ6" s="134"/>
      <c r="BA6" s="134"/>
      <c r="BB6" s="134"/>
      <c r="BC6" s="134"/>
      <c r="BD6" s="134"/>
      <c r="BE6" s="134"/>
      <c r="BF6" s="134"/>
      <c r="BG6" s="134"/>
      <c r="BH6" s="134"/>
      <c r="BI6" s="134"/>
      <c r="BJ6" s="134"/>
      <c r="BK6" s="134"/>
      <c r="BL6" s="134"/>
      <c r="BM6" s="134"/>
      <c r="BN6" s="134"/>
      <c r="BO6" s="134"/>
      <c r="BP6" s="134"/>
      <c r="BQ6" s="134"/>
      <c r="BR6" s="134"/>
      <c r="BS6" s="134"/>
      <c r="BT6" s="134"/>
      <c r="BU6" s="134"/>
      <c r="BV6" s="134"/>
      <c r="BW6" s="134"/>
      <c r="BX6" s="134"/>
      <c r="BY6" s="134"/>
      <c r="BZ6" s="134"/>
      <c r="CA6" s="134"/>
      <c r="CB6" s="134"/>
      <c r="CC6" s="134"/>
      <c r="CD6" s="134"/>
      <c r="CE6" s="134"/>
      <c r="CF6" s="134"/>
      <c r="CG6" s="134"/>
      <c r="CH6" s="134"/>
      <c r="CI6" s="134"/>
      <c r="CJ6" s="134"/>
      <c r="CK6" s="134"/>
      <c r="CL6" s="134"/>
      <c r="CM6" s="134"/>
      <c r="CN6" s="134"/>
      <c r="CO6" s="134"/>
      <c r="CP6" s="134"/>
      <c r="CQ6" s="134"/>
      <c r="CR6" s="134"/>
      <c r="CS6" s="134"/>
      <c r="CT6" s="134"/>
      <c r="CU6" s="134"/>
      <c r="CV6" s="134"/>
      <c r="CW6" s="134"/>
      <c r="CX6" s="134"/>
      <c r="CY6" s="134"/>
      <c r="CZ6" s="134"/>
      <c r="DA6" s="134"/>
      <c r="DB6" s="134"/>
      <c r="DC6" s="134"/>
      <c r="DD6" s="134"/>
      <c r="DE6" s="134"/>
      <c r="DF6" s="134"/>
      <c r="DG6" s="134"/>
      <c r="DH6" s="134"/>
    </row>
    <row r="7" spans="1:112" s="138" customFormat="1" ht="15.75" x14ac:dyDescent="0.25">
      <c r="A7" s="134"/>
      <c r="B7" s="204" t="s">
        <v>742</v>
      </c>
      <c r="C7" s="209"/>
      <c r="D7" s="209"/>
      <c r="E7" s="139" t="s">
        <v>615</v>
      </c>
      <c r="F7" s="208"/>
      <c r="G7" s="185" t="str">
        <f>IFERROR(IF(F7=1,'4-Medisinsk-teknisk utstyr'!$H$6-2,(ROUNDUP('4-Medisinsk-teknisk utstyr'!$H$6/F7,0)-1)),"-")</f>
        <v>-</v>
      </c>
      <c r="H7" s="142"/>
      <c r="I7" s="196"/>
      <c r="J7" s="168"/>
      <c r="K7" s="216"/>
      <c r="L7" s="216"/>
      <c r="M7" s="197"/>
      <c r="N7" s="142"/>
      <c r="O7" s="142"/>
      <c r="P7" s="143"/>
      <c r="Q7" s="143"/>
      <c r="R7" s="143"/>
      <c r="S7" s="144"/>
      <c r="T7" s="145">
        <f t="shared" ref="T7:T22" si="0">IFERROR(S7/Q7,0)</f>
        <v>0</v>
      </c>
      <c r="U7" s="146"/>
      <c r="V7" s="147"/>
      <c r="W7" s="148">
        <f>IFERROR(G7*T7,0)*('4-Medisinsk-teknisk utstyr'!$F$6+'4-Medisinsk-teknisk utstyr'!$F$17)</f>
        <v>0</v>
      </c>
      <c r="X7" s="134"/>
      <c r="Y7" s="134"/>
      <c r="Z7" s="134"/>
      <c r="AA7" s="134"/>
      <c r="AB7" s="134"/>
      <c r="AC7" s="134"/>
      <c r="AD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c r="CB7" s="134"/>
      <c r="CC7" s="134"/>
      <c r="CD7" s="134"/>
      <c r="CE7" s="134"/>
      <c r="CF7" s="134"/>
      <c r="CG7" s="134"/>
      <c r="CH7" s="134"/>
      <c r="CI7" s="134"/>
      <c r="CJ7" s="134"/>
      <c r="CK7" s="134"/>
      <c r="CL7" s="134"/>
      <c r="CM7" s="134"/>
      <c r="CN7" s="134"/>
      <c r="CO7" s="134"/>
      <c r="CP7" s="134"/>
      <c r="CQ7" s="134"/>
      <c r="CR7" s="134"/>
      <c r="CS7" s="134"/>
      <c r="CT7" s="134"/>
      <c r="CU7" s="134"/>
      <c r="CV7" s="134"/>
      <c r="CW7" s="134"/>
      <c r="CX7" s="134"/>
      <c r="CY7" s="134"/>
      <c r="CZ7" s="134"/>
      <c r="DA7" s="134"/>
      <c r="DB7" s="134"/>
      <c r="DC7" s="134"/>
      <c r="DD7" s="134"/>
      <c r="DE7" s="134"/>
      <c r="DF7" s="134"/>
      <c r="DG7" s="134"/>
      <c r="DH7" s="134"/>
    </row>
    <row r="8" spans="1:112" s="138" customFormat="1" ht="15.75" x14ac:dyDescent="0.25">
      <c r="A8" s="134"/>
      <c r="B8" s="204" t="s">
        <v>743</v>
      </c>
      <c r="C8" s="209"/>
      <c r="D8" s="209"/>
      <c r="E8" s="139" t="s">
        <v>615</v>
      </c>
      <c r="F8" s="208"/>
      <c r="G8" s="185" t="str">
        <f>IFERROR(IF(F8=1,'4-Medisinsk-teknisk utstyr'!$H$6-2,(ROUNDUP('4-Medisinsk-teknisk utstyr'!$H$6/F8,0)-1)),"-")</f>
        <v>-</v>
      </c>
      <c r="H8" s="142"/>
      <c r="I8" s="196"/>
      <c r="J8" s="168"/>
      <c r="K8" s="216"/>
      <c r="L8" s="216"/>
      <c r="M8" s="197"/>
      <c r="N8" s="142"/>
      <c r="O8" s="142"/>
      <c r="P8" s="143"/>
      <c r="Q8" s="143"/>
      <c r="R8" s="143"/>
      <c r="S8" s="144"/>
      <c r="T8" s="145">
        <f t="shared" si="0"/>
        <v>0</v>
      </c>
      <c r="U8" s="146"/>
      <c r="V8" s="147"/>
      <c r="W8" s="148">
        <f>IFERROR(G8*T8,0)*('4-Medisinsk-teknisk utstyr'!$F$6+'4-Medisinsk-teknisk utstyr'!$F$17)</f>
        <v>0</v>
      </c>
      <c r="X8" s="134"/>
      <c r="Y8" s="134"/>
      <c r="Z8" s="134"/>
      <c r="AA8" s="134"/>
      <c r="AB8" s="134"/>
      <c r="AC8" s="134"/>
      <c r="AD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c r="CB8" s="134"/>
      <c r="CC8" s="134"/>
      <c r="CD8" s="134"/>
      <c r="CE8" s="134"/>
      <c r="CF8" s="134"/>
      <c r="CG8" s="134"/>
      <c r="CH8" s="134"/>
      <c r="CI8" s="134"/>
      <c r="CJ8" s="134"/>
      <c r="CK8" s="134"/>
      <c r="CL8" s="134"/>
      <c r="CM8" s="134"/>
      <c r="CN8" s="134"/>
      <c r="CO8" s="134"/>
      <c r="CP8" s="134"/>
      <c r="CQ8" s="134"/>
      <c r="CR8" s="134"/>
      <c r="CS8" s="134"/>
      <c r="CT8" s="134"/>
      <c r="CU8" s="134"/>
      <c r="CV8" s="134"/>
      <c r="CW8" s="134"/>
      <c r="CX8" s="134"/>
      <c r="CY8" s="134"/>
      <c r="CZ8" s="134"/>
      <c r="DA8" s="134"/>
      <c r="DB8" s="134"/>
      <c r="DC8" s="134"/>
      <c r="DD8" s="134"/>
      <c r="DE8" s="134"/>
      <c r="DF8" s="134"/>
      <c r="DG8" s="134"/>
      <c r="DH8" s="134"/>
    </row>
    <row r="9" spans="1:112" s="138" customFormat="1" ht="15.75" x14ac:dyDescent="0.25">
      <c r="A9" s="134"/>
      <c r="B9" s="204" t="s">
        <v>744</v>
      </c>
      <c r="C9" s="209"/>
      <c r="D9" s="209"/>
      <c r="E9" s="139" t="s">
        <v>615</v>
      </c>
      <c r="F9" s="208"/>
      <c r="G9" s="185" t="str">
        <f>IFERROR(IF(F9=1,'4-Medisinsk-teknisk utstyr'!$H$6-2,(ROUNDUP('4-Medisinsk-teknisk utstyr'!$H$6/F9,0)-1)),"-")</f>
        <v>-</v>
      </c>
      <c r="H9" s="142"/>
      <c r="I9" s="196"/>
      <c r="J9" s="168"/>
      <c r="K9" s="216"/>
      <c r="L9" s="216"/>
      <c r="M9" s="197"/>
      <c r="N9" s="142"/>
      <c r="O9" s="142"/>
      <c r="P9" s="143"/>
      <c r="Q9" s="143"/>
      <c r="R9" s="143"/>
      <c r="S9" s="144"/>
      <c r="T9" s="145">
        <f>IFERROR(S9/Q9,0)</f>
        <v>0</v>
      </c>
      <c r="U9" s="146"/>
      <c r="V9" s="147"/>
      <c r="W9" s="148">
        <f>IFERROR(G9*T9,0)*('4-Medisinsk-teknisk utstyr'!$F$6+'4-Medisinsk-teknisk utstyr'!$F$17)</f>
        <v>0</v>
      </c>
      <c r="X9" s="134"/>
      <c r="Y9" s="134"/>
      <c r="Z9" s="134"/>
      <c r="AA9" s="134"/>
      <c r="AB9" s="134"/>
      <c r="AC9" s="134"/>
      <c r="AD9" s="134"/>
      <c r="AE9" s="134"/>
      <c r="AF9" s="134"/>
      <c r="AG9" s="134"/>
      <c r="AH9" s="134"/>
      <c r="AI9" s="134"/>
      <c r="AJ9" s="134"/>
      <c r="AK9" s="134"/>
      <c r="AL9" s="134"/>
      <c r="AM9" s="134"/>
      <c r="AN9" s="134"/>
      <c r="AO9" s="134"/>
      <c r="AP9" s="134"/>
      <c r="AQ9" s="134"/>
      <c r="AR9" s="134"/>
      <c r="AS9" s="134"/>
      <c r="AT9" s="134"/>
      <c r="AU9" s="134"/>
      <c r="AV9" s="134"/>
      <c r="AW9" s="134"/>
      <c r="AX9" s="134"/>
      <c r="AY9" s="134"/>
      <c r="AZ9" s="134"/>
      <c r="BA9" s="134"/>
      <c r="BB9" s="134"/>
      <c r="BC9" s="134"/>
      <c r="BD9" s="134"/>
      <c r="BE9" s="134"/>
      <c r="BF9" s="134"/>
      <c r="BG9" s="134"/>
      <c r="BH9" s="134"/>
      <c r="BI9" s="134"/>
      <c r="BJ9" s="134"/>
      <c r="BK9" s="134"/>
      <c r="BL9" s="134"/>
      <c r="BM9" s="134"/>
      <c r="BN9" s="134"/>
      <c r="BO9" s="134"/>
      <c r="BP9" s="134"/>
      <c r="BQ9" s="134"/>
      <c r="BR9" s="134"/>
      <c r="BS9" s="134"/>
      <c r="BT9" s="134"/>
      <c r="BU9" s="134"/>
      <c r="BV9" s="134"/>
      <c r="BW9" s="134"/>
      <c r="BX9" s="134"/>
      <c r="BY9" s="134"/>
      <c r="BZ9" s="134"/>
      <c r="CA9" s="134"/>
      <c r="CB9" s="134"/>
      <c r="CC9" s="134"/>
      <c r="CD9" s="134"/>
      <c r="CE9" s="134"/>
      <c r="CF9" s="134"/>
      <c r="CG9" s="134"/>
      <c r="CH9" s="134"/>
      <c r="CI9" s="134"/>
      <c r="CJ9" s="134"/>
      <c r="CK9" s="134"/>
      <c r="CL9" s="134"/>
      <c r="CM9" s="134"/>
      <c r="CN9" s="134"/>
      <c r="CO9" s="134"/>
      <c r="CP9" s="134"/>
      <c r="CQ9" s="134"/>
      <c r="CR9" s="134"/>
      <c r="CS9" s="134"/>
      <c r="CT9" s="134"/>
      <c r="CU9" s="134"/>
      <c r="CV9" s="134"/>
      <c r="CW9" s="134"/>
      <c r="CX9" s="134"/>
      <c r="CY9" s="134"/>
      <c r="CZ9" s="134"/>
      <c r="DA9" s="134"/>
      <c r="DB9" s="134"/>
      <c r="DC9" s="134"/>
      <c r="DD9" s="134"/>
      <c r="DE9" s="134"/>
      <c r="DF9" s="134"/>
      <c r="DG9" s="134"/>
      <c r="DH9" s="134"/>
    </row>
    <row r="10" spans="1:112" s="138" customFormat="1" ht="15.75" x14ac:dyDescent="0.25">
      <c r="A10" s="134"/>
      <c r="B10" s="204" t="s">
        <v>745</v>
      </c>
      <c r="C10" s="209"/>
      <c r="D10" s="209"/>
      <c r="E10" s="139" t="s">
        <v>615</v>
      </c>
      <c r="F10" s="208"/>
      <c r="G10" s="185" t="str">
        <f>IFERROR(IF(F10=1,'4-Medisinsk-teknisk utstyr'!$H$6-2,(ROUNDUP('4-Medisinsk-teknisk utstyr'!$H$6/F10,0)-1)),"-")</f>
        <v>-</v>
      </c>
      <c r="H10" s="142"/>
      <c r="I10" s="196"/>
      <c r="J10" s="168"/>
      <c r="K10" s="216"/>
      <c r="L10" s="216"/>
      <c r="M10" s="197"/>
      <c r="N10" s="142"/>
      <c r="O10" s="142"/>
      <c r="P10" s="143"/>
      <c r="Q10" s="143"/>
      <c r="R10" s="143"/>
      <c r="S10" s="144"/>
      <c r="T10" s="145">
        <f t="shared" si="0"/>
        <v>0</v>
      </c>
      <c r="U10" s="146"/>
      <c r="V10" s="147"/>
      <c r="W10" s="148">
        <f>IFERROR(G10*T10,0)*('4-Medisinsk-teknisk utstyr'!$F$6+'4-Medisinsk-teknisk utstyr'!$F$17)</f>
        <v>0</v>
      </c>
      <c r="X10" s="134"/>
      <c r="Y10" s="134"/>
      <c r="Z10" s="134"/>
      <c r="AA10" s="134"/>
      <c r="AB10" s="134"/>
      <c r="AC10" s="134"/>
      <c r="AD10" s="134"/>
      <c r="AE10" s="134"/>
      <c r="AF10" s="134"/>
      <c r="AG10" s="134"/>
      <c r="AH10" s="134"/>
      <c r="AI10" s="134"/>
      <c r="AJ10" s="134"/>
      <c r="AK10" s="134"/>
      <c r="AL10" s="134"/>
      <c r="AM10" s="134"/>
      <c r="AN10" s="134"/>
      <c r="AO10" s="134"/>
      <c r="AP10" s="134"/>
      <c r="AQ10" s="134"/>
      <c r="AR10" s="134"/>
      <c r="AS10" s="134"/>
      <c r="AT10" s="134"/>
      <c r="AU10" s="134"/>
      <c r="AV10" s="134"/>
      <c r="AW10" s="134"/>
      <c r="AX10" s="134"/>
      <c r="AY10" s="134"/>
      <c r="AZ10" s="134"/>
      <c r="BA10" s="134"/>
      <c r="BB10" s="134"/>
      <c r="BC10" s="134"/>
      <c r="BD10" s="134"/>
      <c r="BE10" s="134"/>
      <c r="BF10" s="134"/>
      <c r="BG10" s="134"/>
      <c r="BH10" s="134"/>
      <c r="BI10" s="134"/>
      <c r="BJ10" s="134"/>
      <c r="BK10" s="134"/>
      <c r="BL10" s="134"/>
      <c r="BM10" s="134"/>
      <c r="BN10" s="134"/>
      <c r="BO10" s="134"/>
      <c r="BP10" s="134"/>
      <c r="BQ10" s="134"/>
      <c r="BR10" s="134"/>
      <c r="BS10" s="134"/>
      <c r="BT10" s="134"/>
      <c r="BU10" s="134"/>
      <c r="BV10" s="134"/>
      <c r="BW10" s="134"/>
      <c r="BX10" s="134"/>
      <c r="BY10" s="134"/>
      <c r="BZ10" s="134"/>
      <c r="CA10" s="134"/>
      <c r="CB10" s="134"/>
      <c r="CC10" s="134"/>
      <c r="CD10" s="134"/>
      <c r="CE10" s="134"/>
      <c r="CF10" s="134"/>
      <c r="CG10" s="134"/>
      <c r="CH10" s="134"/>
      <c r="CI10" s="134"/>
      <c r="CJ10" s="134"/>
      <c r="CK10" s="134"/>
      <c r="CL10" s="134"/>
      <c r="CM10" s="134"/>
      <c r="CN10" s="134"/>
      <c r="CO10" s="134"/>
      <c r="CP10" s="134"/>
      <c r="CQ10" s="134"/>
      <c r="CR10" s="134"/>
      <c r="CS10" s="134"/>
      <c r="CT10" s="134"/>
      <c r="CU10" s="134"/>
      <c r="CV10" s="134"/>
      <c r="CW10" s="134"/>
      <c r="CX10" s="134"/>
      <c r="CY10" s="134"/>
      <c r="CZ10" s="134"/>
      <c r="DA10" s="134"/>
      <c r="DB10" s="134"/>
      <c r="DC10" s="134"/>
      <c r="DD10" s="134"/>
      <c r="DE10" s="134"/>
      <c r="DF10" s="134"/>
      <c r="DG10" s="134"/>
      <c r="DH10" s="134"/>
    </row>
    <row r="11" spans="1:112" s="138" customFormat="1" ht="15.75" x14ac:dyDescent="0.25">
      <c r="A11" s="134"/>
      <c r="B11" s="204" t="s">
        <v>746</v>
      </c>
      <c r="C11" s="209"/>
      <c r="D11" s="209"/>
      <c r="E11" s="139" t="s">
        <v>615</v>
      </c>
      <c r="F11" s="208"/>
      <c r="G11" s="185" t="str">
        <f>IFERROR(IF(F11=1,'4-Medisinsk-teknisk utstyr'!$H$6-2,(ROUNDUP('4-Medisinsk-teknisk utstyr'!$H$6/F11,0)-1)),"-")</f>
        <v>-</v>
      </c>
      <c r="H11" s="142"/>
      <c r="I11" s="196"/>
      <c r="J11" s="168"/>
      <c r="K11" s="216"/>
      <c r="L11" s="216"/>
      <c r="M11" s="197"/>
      <c r="N11" s="142"/>
      <c r="O11" s="142"/>
      <c r="P11" s="143"/>
      <c r="Q11" s="143"/>
      <c r="R11" s="143"/>
      <c r="S11" s="144"/>
      <c r="T11" s="145">
        <f t="shared" si="0"/>
        <v>0</v>
      </c>
      <c r="U11" s="146"/>
      <c r="V11" s="147"/>
      <c r="W11" s="148">
        <f>IFERROR(G11*T11,0)*('4-Medisinsk-teknisk utstyr'!$F$6+'4-Medisinsk-teknisk utstyr'!$F$17)</f>
        <v>0</v>
      </c>
      <c r="X11" s="134"/>
      <c r="Y11" s="134"/>
      <c r="Z11" s="134"/>
      <c r="AA11" s="134"/>
      <c r="AB11" s="134"/>
      <c r="AC11" s="134"/>
      <c r="AD11" s="134"/>
      <c r="AE11" s="134"/>
      <c r="AF11" s="134"/>
      <c r="AG11" s="134"/>
      <c r="AH11" s="134"/>
      <c r="AI11" s="134"/>
      <c r="AJ11" s="134"/>
      <c r="AK11" s="134"/>
      <c r="AL11" s="134"/>
      <c r="AM11" s="134"/>
      <c r="AN11" s="134"/>
      <c r="AO11" s="134"/>
      <c r="AP11" s="134"/>
      <c r="AQ11" s="134"/>
      <c r="AR11" s="134"/>
      <c r="AS11" s="134"/>
      <c r="AT11" s="134"/>
      <c r="AU11" s="134"/>
      <c r="AV11" s="134"/>
      <c r="AW11" s="134"/>
      <c r="AX11" s="134"/>
      <c r="AY11" s="134"/>
      <c r="AZ11" s="134"/>
      <c r="BA11" s="134"/>
      <c r="BB11" s="134"/>
      <c r="BC11" s="134"/>
      <c r="BD11" s="134"/>
      <c r="BE11" s="134"/>
      <c r="BF11" s="134"/>
      <c r="BG11" s="134"/>
      <c r="BH11" s="134"/>
      <c r="BI11" s="134"/>
      <c r="BJ11" s="134"/>
      <c r="BK11" s="134"/>
      <c r="BL11" s="134"/>
      <c r="BM11" s="134"/>
      <c r="BN11" s="134"/>
      <c r="BO11" s="134"/>
      <c r="BP11" s="134"/>
      <c r="BQ11" s="134"/>
      <c r="BR11" s="134"/>
      <c r="BS11" s="134"/>
      <c r="BT11" s="134"/>
      <c r="BU11" s="134"/>
      <c r="BV11" s="134"/>
      <c r="BW11" s="134"/>
      <c r="BX11" s="134"/>
      <c r="BY11" s="134"/>
      <c r="BZ11" s="134"/>
      <c r="CA11" s="134"/>
      <c r="CB11" s="134"/>
      <c r="CC11" s="134"/>
      <c r="CD11" s="134"/>
      <c r="CE11" s="134"/>
      <c r="CF11" s="134"/>
      <c r="CG11" s="134"/>
      <c r="CH11" s="134"/>
      <c r="CI11" s="134"/>
      <c r="CJ11" s="134"/>
      <c r="CK11" s="134"/>
      <c r="CL11" s="134"/>
      <c r="CM11" s="134"/>
      <c r="CN11" s="134"/>
      <c r="CO11" s="134"/>
      <c r="CP11" s="134"/>
      <c r="CQ11" s="134"/>
      <c r="CR11" s="134"/>
      <c r="CS11" s="134"/>
      <c r="CT11" s="134"/>
      <c r="CU11" s="134"/>
      <c r="CV11" s="134"/>
      <c r="CW11" s="134"/>
      <c r="CX11" s="134"/>
      <c r="CY11" s="134"/>
      <c r="CZ11" s="134"/>
      <c r="DA11" s="134"/>
      <c r="DB11" s="134"/>
      <c r="DC11" s="134"/>
      <c r="DD11" s="134"/>
      <c r="DE11" s="134"/>
      <c r="DF11" s="134"/>
      <c r="DG11" s="134"/>
      <c r="DH11" s="134"/>
    </row>
    <row r="12" spans="1:112" s="138" customFormat="1" ht="15.75" x14ac:dyDescent="0.25">
      <c r="A12" s="134"/>
      <c r="B12" s="204" t="s">
        <v>747</v>
      </c>
      <c r="C12" s="209"/>
      <c r="D12" s="209"/>
      <c r="E12" s="139" t="s">
        <v>615</v>
      </c>
      <c r="F12" s="208"/>
      <c r="G12" s="185" t="str">
        <f>IFERROR(IF(F12=1,'4-Medisinsk-teknisk utstyr'!$H$6-2,(ROUNDUP('4-Medisinsk-teknisk utstyr'!$H$6/F12,0)-1)),"-")</f>
        <v>-</v>
      </c>
      <c r="H12" s="142"/>
      <c r="I12" s="196"/>
      <c r="J12" s="168"/>
      <c r="K12" s="216"/>
      <c r="L12" s="216"/>
      <c r="M12" s="197"/>
      <c r="N12" s="142"/>
      <c r="O12" s="142"/>
      <c r="P12" s="143"/>
      <c r="Q12" s="143"/>
      <c r="R12" s="143"/>
      <c r="S12" s="144"/>
      <c r="T12" s="145">
        <f t="shared" si="0"/>
        <v>0</v>
      </c>
      <c r="U12" s="146"/>
      <c r="V12" s="147"/>
      <c r="W12" s="148">
        <f>IFERROR(G12*T12,0)*('4-Medisinsk-teknisk utstyr'!$F$6+'4-Medisinsk-teknisk utstyr'!$F$17)</f>
        <v>0</v>
      </c>
      <c r="X12" s="134"/>
      <c r="Y12" s="134"/>
      <c r="Z12" s="134"/>
      <c r="AA12" s="134"/>
      <c r="AB12" s="134"/>
      <c r="AC12" s="134"/>
      <c r="AD12" s="134"/>
      <c r="AE12" s="134"/>
      <c r="AF12" s="134"/>
      <c r="AG12" s="134"/>
      <c r="AH12" s="134"/>
      <c r="AI12" s="134"/>
      <c r="AJ12" s="134"/>
      <c r="AK12" s="134"/>
      <c r="AL12" s="134"/>
      <c r="AM12" s="134"/>
      <c r="AN12" s="134"/>
      <c r="AO12" s="134"/>
      <c r="AP12" s="134"/>
      <c r="AQ12" s="134"/>
      <c r="AR12" s="134"/>
      <c r="AS12" s="134"/>
      <c r="AT12" s="134"/>
      <c r="AU12" s="134"/>
      <c r="AV12" s="134"/>
      <c r="AW12" s="134"/>
      <c r="AX12" s="134"/>
      <c r="AY12" s="134"/>
      <c r="AZ12" s="134"/>
      <c r="BA12" s="134"/>
      <c r="BB12" s="134"/>
      <c r="BC12" s="134"/>
      <c r="BD12" s="134"/>
      <c r="BE12" s="134"/>
      <c r="BF12" s="134"/>
      <c r="BG12" s="134"/>
      <c r="BH12" s="134"/>
      <c r="BI12" s="134"/>
      <c r="BJ12" s="134"/>
      <c r="BK12" s="134"/>
      <c r="BL12" s="134"/>
      <c r="BM12" s="134"/>
      <c r="BN12" s="134"/>
      <c r="BO12" s="134"/>
      <c r="BP12" s="134"/>
      <c r="BQ12" s="134"/>
      <c r="BR12" s="134"/>
      <c r="BS12" s="134"/>
      <c r="BT12" s="134"/>
      <c r="BU12" s="134"/>
      <c r="BV12" s="134"/>
      <c r="BW12" s="134"/>
      <c r="BX12" s="134"/>
      <c r="BY12" s="134"/>
      <c r="BZ12" s="134"/>
      <c r="CA12" s="134"/>
      <c r="CB12" s="134"/>
      <c r="CC12" s="134"/>
      <c r="CD12" s="134"/>
      <c r="CE12" s="134"/>
      <c r="CF12" s="134"/>
      <c r="CG12" s="134"/>
      <c r="CH12" s="134"/>
      <c r="CI12" s="134"/>
      <c r="CJ12" s="134"/>
      <c r="CK12" s="134"/>
      <c r="CL12" s="134"/>
      <c r="CM12" s="134"/>
      <c r="CN12" s="134"/>
      <c r="CO12" s="134"/>
      <c r="CP12" s="134"/>
      <c r="CQ12" s="134"/>
      <c r="CR12" s="134"/>
      <c r="CS12" s="134"/>
      <c r="CT12" s="134"/>
      <c r="CU12" s="134"/>
      <c r="CV12" s="134"/>
      <c r="CW12" s="134"/>
      <c r="CX12" s="134"/>
      <c r="CY12" s="134"/>
      <c r="CZ12" s="134"/>
      <c r="DA12" s="134"/>
      <c r="DB12" s="134"/>
      <c r="DC12" s="134"/>
      <c r="DD12" s="134"/>
      <c r="DE12" s="134"/>
      <c r="DF12" s="134"/>
      <c r="DG12" s="134"/>
      <c r="DH12" s="134"/>
    </row>
    <row r="13" spans="1:112" s="138" customFormat="1" ht="15.75" x14ac:dyDescent="0.25">
      <c r="A13" s="134"/>
      <c r="B13" s="204" t="s">
        <v>748</v>
      </c>
      <c r="C13" s="209"/>
      <c r="D13" s="209"/>
      <c r="E13" s="139" t="s">
        <v>615</v>
      </c>
      <c r="F13" s="208"/>
      <c r="G13" s="185" t="str">
        <f>IFERROR(IF(F13=1,'4-Medisinsk-teknisk utstyr'!$H$6-2,(ROUNDUP('4-Medisinsk-teknisk utstyr'!$H$6/F13,0)-1)),"-")</f>
        <v>-</v>
      </c>
      <c r="H13" s="142"/>
      <c r="I13" s="196"/>
      <c r="J13" s="168"/>
      <c r="K13" s="216"/>
      <c r="L13" s="216"/>
      <c r="M13" s="197"/>
      <c r="N13" s="142"/>
      <c r="O13" s="142"/>
      <c r="P13" s="143"/>
      <c r="Q13" s="143"/>
      <c r="R13" s="143"/>
      <c r="S13" s="144"/>
      <c r="T13" s="145">
        <f t="shared" si="0"/>
        <v>0</v>
      </c>
      <c r="U13" s="146"/>
      <c r="V13" s="147"/>
      <c r="W13" s="148">
        <f>IFERROR(G13*T13,0)*('4-Medisinsk-teknisk utstyr'!$F$6+'4-Medisinsk-teknisk utstyr'!$F$17)</f>
        <v>0</v>
      </c>
      <c r="X13" s="134"/>
      <c r="Y13" s="134"/>
      <c r="Z13" s="134"/>
      <c r="AA13" s="134"/>
      <c r="AB13" s="134"/>
      <c r="AC13" s="134"/>
      <c r="AD13" s="134"/>
      <c r="AE13" s="134"/>
      <c r="AF13" s="134"/>
      <c r="AG13" s="134"/>
      <c r="AH13" s="134"/>
      <c r="AI13" s="134"/>
      <c r="AJ13" s="134"/>
      <c r="AK13" s="134"/>
      <c r="AL13" s="134"/>
      <c r="AM13" s="134"/>
      <c r="AN13" s="134"/>
      <c r="AO13" s="134"/>
      <c r="AP13" s="134"/>
      <c r="AQ13" s="134"/>
      <c r="AR13" s="134"/>
      <c r="AS13" s="134"/>
      <c r="AT13" s="134"/>
      <c r="AU13" s="134"/>
      <c r="AV13" s="134"/>
      <c r="AW13" s="134"/>
      <c r="AX13" s="134"/>
      <c r="AY13" s="134"/>
      <c r="AZ13" s="134"/>
      <c r="BA13" s="134"/>
      <c r="BB13" s="134"/>
      <c r="BC13" s="134"/>
      <c r="BD13" s="134"/>
      <c r="BE13" s="134"/>
      <c r="BF13" s="134"/>
      <c r="BG13" s="134"/>
      <c r="BH13" s="134"/>
      <c r="BI13" s="134"/>
      <c r="BJ13" s="134"/>
      <c r="BK13" s="134"/>
      <c r="BL13" s="134"/>
      <c r="BM13" s="134"/>
      <c r="BN13" s="134"/>
      <c r="BO13" s="134"/>
      <c r="BP13" s="134"/>
      <c r="BQ13" s="134"/>
      <c r="BR13" s="134"/>
      <c r="BS13" s="134"/>
      <c r="BT13" s="134"/>
      <c r="BU13" s="134"/>
      <c r="BV13" s="134"/>
      <c r="BW13" s="134"/>
      <c r="BX13" s="134"/>
      <c r="BY13" s="134"/>
      <c r="BZ13" s="134"/>
      <c r="CA13" s="134"/>
      <c r="CB13" s="134"/>
      <c r="CC13" s="134"/>
      <c r="CD13" s="134"/>
      <c r="CE13" s="134"/>
      <c r="CF13" s="134"/>
      <c r="CG13" s="134"/>
      <c r="CH13" s="134"/>
      <c r="CI13" s="134"/>
      <c r="CJ13" s="134"/>
      <c r="CK13" s="134"/>
      <c r="CL13" s="134"/>
      <c r="CM13" s="134"/>
      <c r="CN13" s="134"/>
      <c r="CO13" s="134"/>
      <c r="CP13" s="134"/>
      <c r="CQ13" s="134"/>
      <c r="CR13" s="134"/>
      <c r="CS13" s="134"/>
      <c r="CT13" s="134"/>
      <c r="CU13" s="134"/>
      <c r="CV13" s="134"/>
      <c r="CW13" s="134"/>
      <c r="CX13" s="134"/>
      <c r="CY13" s="134"/>
      <c r="CZ13" s="134"/>
      <c r="DA13" s="134"/>
      <c r="DB13" s="134"/>
      <c r="DC13" s="134"/>
      <c r="DD13" s="134"/>
      <c r="DE13" s="134"/>
      <c r="DF13" s="134"/>
      <c r="DG13" s="134"/>
      <c r="DH13" s="134"/>
    </row>
    <row r="14" spans="1:112" s="138" customFormat="1" ht="15.75" x14ac:dyDescent="0.25">
      <c r="A14" s="134"/>
      <c r="B14" s="204" t="s">
        <v>749</v>
      </c>
      <c r="C14" s="209"/>
      <c r="D14" s="209"/>
      <c r="E14" s="139" t="s">
        <v>615</v>
      </c>
      <c r="F14" s="208"/>
      <c r="G14" s="185" t="str">
        <f>IFERROR(IF(F14=1,'4-Medisinsk-teknisk utstyr'!$H$6-2,(ROUNDUP('4-Medisinsk-teknisk utstyr'!$H$6/F14,0)-1)),"-")</f>
        <v>-</v>
      </c>
      <c r="H14" s="142"/>
      <c r="I14" s="196"/>
      <c r="J14" s="168"/>
      <c r="K14" s="216"/>
      <c r="L14" s="216"/>
      <c r="M14" s="197"/>
      <c r="N14" s="142"/>
      <c r="O14" s="142"/>
      <c r="P14" s="143"/>
      <c r="Q14" s="143"/>
      <c r="R14" s="143"/>
      <c r="S14" s="144"/>
      <c r="T14" s="145">
        <f t="shared" si="0"/>
        <v>0</v>
      </c>
      <c r="U14" s="146"/>
      <c r="V14" s="147"/>
      <c r="W14" s="148">
        <f>IFERROR(G14*T14,0)*('4-Medisinsk-teknisk utstyr'!$F$6+'4-Medisinsk-teknisk utstyr'!$F$17)</f>
        <v>0</v>
      </c>
      <c r="X14" s="134"/>
      <c r="Y14" s="134"/>
      <c r="Z14" s="134"/>
      <c r="AA14" s="134"/>
      <c r="AB14" s="134"/>
      <c r="AC14" s="134"/>
      <c r="AD14" s="134"/>
      <c r="AE14" s="134"/>
      <c r="AF14" s="134"/>
      <c r="AG14" s="134"/>
      <c r="AH14" s="134"/>
      <c r="AI14" s="134"/>
      <c r="AJ14" s="134"/>
      <c r="AK14" s="134"/>
      <c r="AL14" s="134"/>
      <c r="AM14" s="134"/>
      <c r="AN14" s="134"/>
      <c r="AO14" s="134"/>
      <c r="AP14" s="134"/>
      <c r="AQ14" s="134"/>
      <c r="AR14" s="134"/>
      <c r="AS14" s="134"/>
      <c r="AT14" s="134"/>
      <c r="AU14" s="134"/>
      <c r="AV14" s="134"/>
      <c r="AW14" s="134"/>
      <c r="AX14" s="134"/>
      <c r="AY14" s="134"/>
      <c r="AZ14" s="134"/>
      <c r="BA14" s="134"/>
      <c r="BB14" s="134"/>
      <c r="BC14" s="134"/>
      <c r="BD14" s="134"/>
      <c r="BE14" s="134"/>
      <c r="BF14" s="134"/>
      <c r="BG14" s="134"/>
      <c r="BH14" s="134"/>
      <c r="BI14" s="134"/>
      <c r="BJ14" s="134"/>
      <c r="BK14" s="134"/>
      <c r="BL14" s="134"/>
      <c r="BM14" s="134"/>
      <c r="BN14" s="134"/>
      <c r="BO14" s="134"/>
      <c r="BP14" s="134"/>
      <c r="BQ14" s="134"/>
      <c r="BR14" s="134"/>
      <c r="BS14" s="134"/>
      <c r="BT14" s="134"/>
      <c r="BU14" s="134"/>
      <c r="BV14" s="134"/>
      <c r="BW14" s="134"/>
      <c r="BX14" s="134"/>
      <c r="BY14" s="134"/>
      <c r="BZ14" s="134"/>
      <c r="CA14" s="134"/>
      <c r="CB14" s="134"/>
      <c r="CC14" s="134"/>
      <c r="CD14" s="134"/>
      <c r="CE14" s="134"/>
      <c r="CF14" s="134"/>
      <c r="CG14" s="134"/>
      <c r="CH14" s="134"/>
      <c r="CI14" s="134"/>
      <c r="CJ14" s="134"/>
      <c r="CK14" s="134"/>
      <c r="CL14" s="134"/>
      <c r="CM14" s="134"/>
      <c r="CN14" s="134"/>
      <c r="CO14" s="134"/>
      <c r="CP14" s="134"/>
      <c r="CQ14" s="134"/>
      <c r="CR14" s="134"/>
      <c r="CS14" s="134"/>
      <c r="CT14" s="134"/>
      <c r="CU14" s="134"/>
      <c r="CV14" s="134"/>
      <c r="CW14" s="134"/>
      <c r="CX14" s="134"/>
      <c r="CY14" s="134"/>
      <c r="CZ14" s="134"/>
      <c r="DA14" s="134"/>
      <c r="DB14" s="134"/>
      <c r="DC14" s="134"/>
      <c r="DD14" s="134"/>
      <c r="DE14" s="134"/>
      <c r="DF14" s="134"/>
      <c r="DG14" s="134"/>
      <c r="DH14" s="134"/>
    </row>
    <row r="15" spans="1:112" s="138" customFormat="1" ht="15.75" x14ac:dyDescent="0.25">
      <c r="A15" s="134"/>
      <c r="B15" s="204" t="s">
        <v>750</v>
      </c>
      <c r="C15" s="209"/>
      <c r="D15" s="209"/>
      <c r="E15" s="139" t="s">
        <v>615</v>
      </c>
      <c r="F15" s="208"/>
      <c r="G15" s="185" t="str">
        <f>IFERROR(IF(F15=1,'4-Medisinsk-teknisk utstyr'!$H$6-2,(ROUNDUP('4-Medisinsk-teknisk utstyr'!$H$6/F15,0)-1)),"-")</f>
        <v>-</v>
      </c>
      <c r="H15" s="142"/>
      <c r="I15" s="196"/>
      <c r="J15" s="168"/>
      <c r="K15" s="216"/>
      <c r="L15" s="216"/>
      <c r="M15" s="197"/>
      <c r="N15" s="142"/>
      <c r="O15" s="142"/>
      <c r="P15" s="143"/>
      <c r="Q15" s="143"/>
      <c r="R15" s="143"/>
      <c r="S15" s="144"/>
      <c r="T15" s="145">
        <f t="shared" si="0"/>
        <v>0</v>
      </c>
      <c r="U15" s="146"/>
      <c r="V15" s="147"/>
      <c r="W15" s="148">
        <f>IFERROR(G15*T15,0)*('4-Medisinsk-teknisk utstyr'!$F$6+'4-Medisinsk-teknisk utstyr'!$F$17)</f>
        <v>0</v>
      </c>
      <c r="X15" s="134"/>
      <c r="Y15" s="134"/>
      <c r="Z15" s="134"/>
      <c r="AA15" s="134"/>
      <c r="AB15" s="134"/>
      <c r="AC15" s="134"/>
      <c r="AD15" s="134"/>
      <c r="AE15" s="134"/>
      <c r="AF15" s="134"/>
      <c r="AG15" s="134"/>
      <c r="AH15" s="134"/>
      <c r="AI15" s="134"/>
      <c r="AJ15" s="134"/>
      <c r="AK15" s="134"/>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c r="BI15" s="134"/>
      <c r="BJ15" s="134"/>
      <c r="BK15" s="134"/>
      <c r="BL15" s="134"/>
      <c r="BM15" s="134"/>
      <c r="BN15" s="134"/>
      <c r="BO15" s="134"/>
      <c r="BP15" s="134"/>
      <c r="BQ15" s="134"/>
      <c r="BR15" s="134"/>
      <c r="BS15" s="134"/>
      <c r="BT15" s="134"/>
      <c r="BU15" s="134"/>
      <c r="BV15" s="134"/>
      <c r="BW15" s="134"/>
      <c r="BX15" s="134"/>
      <c r="BY15" s="134"/>
      <c r="BZ15" s="134"/>
      <c r="CA15" s="134"/>
      <c r="CB15" s="134"/>
      <c r="CC15" s="134"/>
      <c r="CD15" s="134"/>
      <c r="CE15" s="134"/>
      <c r="CF15" s="134"/>
      <c r="CG15" s="134"/>
      <c r="CH15" s="134"/>
      <c r="CI15" s="134"/>
      <c r="CJ15" s="134"/>
      <c r="CK15" s="134"/>
      <c r="CL15" s="134"/>
      <c r="CM15" s="134"/>
      <c r="CN15" s="134"/>
      <c r="CO15" s="134"/>
      <c r="CP15" s="134"/>
      <c r="CQ15" s="134"/>
      <c r="CR15" s="134"/>
      <c r="CS15" s="134"/>
      <c r="CT15" s="134"/>
      <c r="CU15" s="134"/>
      <c r="CV15" s="134"/>
      <c r="CW15" s="134"/>
      <c r="CX15" s="134"/>
      <c r="CY15" s="134"/>
      <c r="CZ15" s="134"/>
      <c r="DA15" s="134"/>
      <c r="DB15" s="134"/>
      <c r="DC15" s="134"/>
      <c r="DD15" s="134"/>
      <c r="DE15" s="134"/>
      <c r="DF15" s="134"/>
      <c r="DG15" s="134"/>
      <c r="DH15" s="134"/>
    </row>
    <row r="16" spans="1:112" s="138" customFormat="1" ht="15.75" x14ac:dyDescent="0.25">
      <c r="A16" s="134"/>
      <c r="B16" s="204" t="s">
        <v>751</v>
      </c>
      <c r="C16" s="209"/>
      <c r="D16" s="209"/>
      <c r="E16" s="139" t="s">
        <v>615</v>
      </c>
      <c r="F16" s="208"/>
      <c r="G16" s="185" t="str">
        <f>IFERROR(IF(F16=1,'4-Medisinsk-teknisk utstyr'!$H$6-2,(ROUNDUP('4-Medisinsk-teknisk utstyr'!$H$6/F16,0)-1)),"-")</f>
        <v>-</v>
      </c>
      <c r="H16" s="142"/>
      <c r="I16" s="196"/>
      <c r="J16" s="168"/>
      <c r="K16" s="216"/>
      <c r="L16" s="216"/>
      <c r="M16" s="197"/>
      <c r="N16" s="142"/>
      <c r="O16" s="142"/>
      <c r="P16" s="143"/>
      <c r="Q16" s="143"/>
      <c r="R16" s="143"/>
      <c r="S16" s="144"/>
      <c r="T16" s="145">
        <f t="shared" si="0"/>
        <v>0</v>
      </c>
      <c r="U16" s="146"/>
      <c r="V16" s="147"/>
      <c r="W16" s="148">
        <f>IFERROR(G16*T16,0)*('4-Medisinsk-teknisk utstyr'!$F$6+'4-Medisinsk-teknisk utstyr'!$F$17)</f>
        <v>0</v>
      </c>
      <c r="X16" s="134"/>
      <c r="Y16" s="134"/>
      <c r="Z16" s="134"/>
      <c r="AA16" s="134"/>
      <c r="AB16" s="134"/>
      <c r="AC16" s="134"/>
      <c r="AD16" s="134"/>
      <c r="AE16" s="134"/>
      <c r="AF16" s="134"/>
      <c r="AG16" s="134"/>
      <c r="AH16" s="134"/>
      <c r="AI16" s="134"/>
      <c r="AJ16" s="134"/>
      <c r="AK16" s="134"/>
      <c r="AL16" s="134"/>
      <c r="AM16" s="134"/>
      <c r="AN16" s="134"/>
      <c r="AO16" s="134"/>
      <c r="AP16" s="134"/>
      <c r="AQ16" s="134"/>
      <c r="AR16" s="134"/>
      <c r="AS16" s="134"/>
      <c r="AT16" s="134"/>
      <c r="AU16" s="134"/>
      <c r="AV16" s="134"/>
      <c r="AW16" s="134"/>
      <c r="AX16" s="134"/>
      <c r="AY16" s="134"/>
      <c r="AZ16" s="134"/>
      <c r="BA16" s="134"/>
      <c r="BB16" s="134"/>
      <c r="BC16" s="134"/>
      <c r="BD16" s="134"/>
      <c r="BE16" s="134"/>
      <c r="BF16" s="134"/>
      <c r="BG16" s="134"/>
      <c r="BH16" s="134"/>
      <c r="BI16" s="134"/>
      <c r="BJ16" s="134"/>
      <c r="BK16" s="134"/>
      <c r="BL16" s="134"/>
      <c r="BM16" s="134"/>
      <c r="BN16" s="134"/>
      <c r="BO16" s="134"/>
      <c r="BP16" s="134"/>
      <c r="BQ16" s="134"/>
      <c r="BR16" s="134"/>
      <c r="BS16" s="134"/>
      <c r="BT16" s="134"/>
      <c r="BU16" s="134"/>
      <c r="BV16" s="134"/>
      <c r="BW16" s="134"/>
      <c r="BX16" s="134"/>
      <c r="BY16" s="134"/>
      <c r="BZ16" s="134"/>
      <c r="CA16" s="134"/>
      <c r="CB16" s="134"/>
      <c r="CC16" s="134"/>
      <c r="CD16" s="134"/>
      <c r="CE16" s="134"/>
      <c r="CF16" s="134"/>
      <c r="CG16" s="134"/>
      <c r="CH16" s="134"/>
      <c r="CI16" s="134"/>
      <c r="CJ16" s="134"/>
      <c r="CK16" s="134"/>
      <c r="CL16" s="134"/>
      <c r="CM16" s="134"/>
      <c r="CN16" s="134"/>
      <c r="CO16" s="134"/>
      <c r="CP16" s="134"/>
      <c r="CQ16" s="134"/>
      <c r="CR16" s="134"/>
      <c r="CS16" s="134"/>
      <c r="CT16" s="134"/>
      <c r="CU16" s="134"/>
      <c r="CV16" s="134"/>
      <c r="CW16" s="134"/>
      <c r="CX16" s="134"/>
      <c r="CY16" s="134"/>
      <c r="CZ16" s="134"/>
      <c r="DA16" s="134"/>
      <c r="DB16" s="134"/>
      <c r="DC16" s="134"/>
      <c r="DD16" s="134"/>
      <c r="DE16" s="134"/>
      <c r="DF16" s="134"/>
      <c r="DG16" s="134"/>
      <c r="DH16" s="134"/>
    </row>
    <row r="17" spans="1:112" s="138" customFormat="1" ht="15.75" x14ac:dyDescent="0.25">
      <c r="A17" s="134"/>
      <c r="B17" s="204" t="s">
        <v>752</v>
      </c>
      <c r="C17" s="209"/>
      <c r="D17" s="209"/>
      <c r="E17" s="139" t="s">
        <v>615</v>
      </c>
      <c r="F17" s="208"/>
      <c r="G17" s="185" t="str">
        <f>IFERROR(IF(F17=1,'4-Medisinsk-teknisk utstyr'!$H$6-2,(ROUNDUP('4-Medisinsk-teknisk utstyr'!$H$6/F17,0)-1)),"-")</f>
        <v>-</v>
      </c>
      <c r="H17" s="142"/>
      <c r="I17" s="196"/>
      <c r="J17" s="168"/>
      <c r="K17" s="216"/>
      <c r="L17" s="216"/>
      <c r="M17" s="197"/>
      <c r="N17" s="142"/>
      <c r="O17" s="142"/>
      <c r="P17" s="143"/>
      <c r="Q17" s="143"/>
      <c r="R17" s="143"/>
      <c r="S17" s="144"/>
      <c r="T17" s="145">
        <f>IFERROR(S17/Q17,0)</f>
        <v>0</v>
      </c>
      <c r="U17" s="146"/>
      <c r="V17" s="147"/>
      <c r="W17" s="148">
        <f>IFERROR(G17*T17,0)*('4-Medisinsk-teknisk utstyr'!$F$6+'4-Medisinsk-teknisk utstyr'!$F$17)</f>
        <v>0</v>
      </c>
      <c r="X17" s="134"/>
      <c r="Y17" s="134"/>
      <c r="Z17" s="134"/>
      <c r="AA17" s="134"/>
      <c r="AB17" s="134"/>
      <c r="AC17" s="134"/>
      <c r="AD17" s="134"/>
      <c r="AE17" s="134"/>
      <c r="AF17" s="134"/>
      <c r="AG17" s="134"/>
      <c r="AH17" s="134"/>
      <c r="AI17" s="134"/>
      <c r="AJ17" s="134"/>
      <c r="AK17" s="134"/>
      <c r="AL17" s="134"/>
      <c r="AM17" s="134"/>
      <c r="AN17" s="134"/>
      <c r="AO17" s="134"/>
      <c r="AP17" s="134"/>
      <c r="AQ17" s="134"/>
      <c r="AR17" s="134"/>
      <c r="AS17" s="134"/>
      <c r="AT17" s="134"/>
      <c r="AU17" s="134"/>
      <c r="AV17" s="134"/>
      <c r="AW17" s="134"/>
      <c r="AX17" s="134"/>
      <c r="AY17" s="134"/>
      <c r="AZ17" s="134"/>
      <c r="BA17" s="134"/>
      <c r="BB17" s="134"/>
      <c r="BC17" s="134"/>
      <c r="BD17" s="134"/>
      <c r="BE17" s="134"/>
      <c r="BF17" s="134"/>
      <c r="BG17" s="134"/>
      <c r="BH17" s="134"/>
      <c r="BI17" s="134"/>
      <c r="BJ17" s="134"/>
      <c r="BK17" s="134"/>
      <c r="BL17" s="134"/>
      <c r="BM17" s="134"/>
      <c r="BN17" s="134"/>
      <c r="BO17" s="134"/>
      <c r="BP17" s="134"/>
      <c r="BQ17" s="134"/>
      <c r="BR17" s="134"/>
      <c r="BS17" s="134"/>
      <c r="BT17" s="134"/>
      <c r="BU17" s="134"/>
      <c r="BV17" s="134"/>
      <c r="BW17" s="134"/>
      <c r="BX17" s="134"/>
      <c r="BY17" s="134"/>
      <c r="BZ17" s="134"/>
      <c r="CA17" s="134"/>
      <c r="CB17" s="134"/>
      <c r="CC17" s="134"/>
      <c r="CD17" s="134"/>
      <c r="CE17" s="134"/>
      <c r="CF17" s="134"/>
      <c r="CG17" s="134"/>
      <c r="CH17" s="134"/>
      <c r="CI17" s="134"/>
      <c r="CJ17" s="134"/>
      <c r="CK17" s="134"/>
      <c r="CL17" s="134"/>
      <c r="CM17" s="134"/>
      <c r="CN17" s="134"/>
      <c r="CO17" s="134"/>
      <c r="CP17" s="134"/>
      <c r="CQ17" s="134"/>
      <c r="CR17" s="134"/>
      <c r="CS17" s="134"/>
      <c r="CT17" s="134"/>
      <c r="CU17" s="134"/>
      <c r="CV17" s="134"/>
      <c r="CW17" s="134"/>
      <c r="CX17" s="134"/>
      <c r="CY17" s="134"/>
      <c r="CZ17" s="134"/>
      <c r="DA17" s="134"/>
      <c r="DB17" s="134"/>
      <c r="DC17" s="134"/>
      <c r="DD17" s="134"/>
      <c r="DE17" s="134"/>
      <c r="DF17" s="134"/>
      <c r="DG17" s="134"/>
      <c r="DH17" s="134"/>
    </row>
    <row r="18" spans="1:112" s="138" customFormat="1" ht="15.75" x14ac:dyDescent="0.25">
      <c r="A18" s="134"/>
      <c r="B18" s="204" t="s">
        <v>753</v>
      </c>
      <c r="C18" s="209"/>
      <c r="D18" s="209"/>
      <c r="E18" s="139" t="s">
        <v>615</v>
      </c>
      <c r="F18" s="208"/>
      <c r="G18" s="185" t="str">
        <f>IFERROR(IF(F18=1,'4-Medisinsk-teknisk utstyr'!$H$6-2,(ROUNDUP('4-Medisinsk-teknisk utstyr'!$H$6/F18,0)-1)),"-")</f>
        <v>-</v>
      </c>
      <c r="H18" s="142"/>
      <c r="I18" s="196"/>
      <c r="J18" s="168"/>
      <c r="K18" s="216"/>
      <c r="L18" s="216"/>
      <c r="M18" s="197"/>
      <c r="N18" s="142"/>
      <c r="O18" s="142"/>
      <c r="P18" s="143"/>
      <c r="Q18" s="143"/>
      <c r="R18" s="143"/>
      <c r="S18" s="144"/>
      <c r="T18" s="145">
        <f t="shared" si="0"/>
        <v>0</v>
      </c>
      <c r="U18" s="146"/>
      <c r="V18" s="147"/>
      <c r="W18" s="148">
        <f>IFERROR(G18*T18,0)*('4-Medisinsk-teknisk utstyr'!$F$6+'4-Medisinsk-teknisk utstyr'!$F$17)</f>
        <v>0</v>
      </c>
      <c r="X18" s="134"/>
      <c r="Y18" s="134"/>
      <c r="Z18" s="134"/>
      <c r="AA18" s="134"/>
      <c r="AB18" s="134"/>
      <c r="AC18" s="134"/>
      <c r="AD18" s="134"/>
      <c r="AE18" s="134"/>
      <c r="AF18" s="134"/>
      <c r="AG18" s="134"/>
      <c r="AH18" s="134"/>
      <c r="AI18" s="134"/>
      <c r="AJ18" s="134"/>
      <c r="AK18" s="134"/>
      <c r="AL18" s="134"/>
      <c r="AM18" s="134"/>
      <c r="AN18" s="134"/>
      <c r="AO18" s="134"/>
      <c r="AP18" s="134"/>
      <c r="AQ18" s="134"/>
      <c r="AR18" s="134"/>
      <c r="AS18" s="134"/>
      <c r="AT18" s="134"/>
      <c r="AU18" s="134"/>
      <c r="AV18" s="134"/>
      <c r="AW18" s="134"/>
      <c r="AX18" s="134"/>
      <c r="AY18" s="134"/>
      <c r="AZ18" s="134"/>
      <c r="BA18" s="134"/>
      <c r="BB18" s="134"/>
      <c r="BC18" s="134"/>
      <c r="BD18" s="134"/>
      <c r="BE18" s="134"/>
      <c r="BF18" s="134"/>
      <c r="BG18" s="134"/>
      <c r="BH18" s="134"/>
      <c r="BI18" s="134"/>
      <c r="BJ18" s="134"/>
      <c r="BK18" s="134"/>
      <c r="BL18" s="134"/>
      <c r="BM18" s="134"/>
      <c r="BN18" s="134"/>
      <c r="BO18" s="134"/>
      <c r="BP18" s="134"/>
      <c r="BQ18" s="134"/>
      <c r="BR18" s="134"/>
      <c r="BS18" s="134"/>
      <c r="BT18" s="134"/>
      <c r="BU18" s="134"/>
      <c r="BV18" s="134"/>
      <c r="BW18" s="134"/>
      <c r="BX18" s="134"/>
      <c r="BY18" s="134"/>
      <c r="BZ18" s="134"/>
      <c r="CA18" s="134"/>
      <c r="CB18" s="134"/>
      <c r="CC18" s="134"/>
      <c r="CD18" s="134"/>
      <c r="CE18" s="134"/>
      <c r="CF18" s="134"/>
      <c r="CG18" s="134"/>
      <c r="CH18" s="134"/>
      <c r="CI18" s="134"/>
      <c r="CJ18" s="134"/>
      <c r="CK18" s="134"/>
      <c r="CL18" s="134"/>
      <c r="CM18" s="134"/>
      <c r="CN18" s="134"/>
      <c r="CO18" s="134"/>
      <c r="CP18" s="134"/>
      <c r="CQ18" s="134"/>
      <c r="CR18" s="134"/>
      <c r="CS18" s="134"/>
      <c r="CT18" s="134"/>
      <c r="CU18" s="134"/>
      <c r="CV18" s="134"/>
      <c r="CW18" s="134"/>
      <c r="CX18" s="134"/>
      <c r="CY18" s="134"/>
      <c r="CZ18" s="134"/>
      <c r="DA18" s="134"/>
      <c r="DB18" s="134"/>
      <c r="DC18" s="134"/>
      <c r="DD18" s="134"/>
      <c r="DE18" s="134"/>
      <c r="DF18" s="134"/>
      <c r="DG18" s="134"/>
      <c r="DH18" s="134"/>
    </row>
    <row r="19" spans="1:112" s="138" customFormat="1" ht="15.75" x14ac:dyDescent="0.25">
      <c r="A19" s="134"/>
      <c r="B19" s="204" t="s">
        <v>754</v>
      </c>
      <c r="C19" s="209"/>
      <c r="D19" s="209"/>
      <c r="E19" s="139" t="s">
        <v>615</v>
      </c>
      <c r="F19" s="208"/>
      <c r="G19" s="185" t="str">
        <f>IFERROR(IF(F19=1,'4-Medisinsk-teknisk utstyr'!$H$6-2,(ROUNDUP('4-Medisinsk-teknisk utstyr'!$H$6/F19,0)-1)),"-")</f>
        <v>-</v>
      </c>
      <c r="H19" s="142"/>
      <c r="I19" s="196"/>
      <c r="J19" s="168"/>
      <c r="K19" s="216"/>
      <c r="L19" s="216"/>
      <c r="M19" s="197"/>
      <c r="N19" s="142"/>
      <c r="O19" s="142"/>
      <c r="P19" s="143"/>
      <c r="Q19" s="143"/>
      <c r="R19" s="143"/>
      <c r="S19" s="144"/>
      <c r="T19" s="145">
        <f t="shared" si="0"/>
        <v>0</v>
      </c>
      <c r="U19" s="146"/>
      <c r="V19" s="147"/>
      <c r="W19" s="148">
        <f>IFERROR(G19*T19,0)*('4-Medisinsk-teknisk utstyr'!$F$6+'4-Medisinsk-teknisk utstyr'!$F$17)</f>
        <v>0</v>
      </c>
      <c r="X19" s="134"/>
      <c r="Y19" s="134"/>
      <c r="Z19" s="134"/>
      <c r="AA19" s="134"/>
      <c r="AB19" s="134"/>
      <c r="AC19" s="134"/>
      <c r="AD19" s="134"/>
      <c r="AE19" s="134"/>
      <c r="AF19" s="134"/>
      <c r="AG19" s="134"/>
      <c r="AH19" s="134"/>
      <c r="AI19" s="134"/>
      <c r="AJ19" s="134"/>
      <c r="AK19" s="134"/>
      <c r="AL19" s="134"/>
      <c r="AM19" s="134"/>
      <c r="AN19" s="134"/>
      <c r="AO19" s="134"/>
      <c r="AP19" s="134"/>
      <c r="AQ19" s="134"/>
      <c r="AR19" s="134"/>
      <c r="AS19" s="134"/>
      <c r="AT19" s="134"/>
      <c r="AU19" s="134"/>
      <c r="AV19" s="134"/>
      <c r="AW19" s="134"/>
      <c r="AX19" s="134"/>
      <c r="AY19" s="134"/>
      <c r="AZ19" s="134"/>
      <c r="BA19" s="134"/>
      <c r="BB19" s="134"/>
      <c r="BC19" s="134"/>
      <c r="BD19" s="134"/>
      <c r="BE19" s="134"/>
      <c r="BF19" s="134"/>
      <c r="BG19" s="134"/>
      <c r="BH19" s="134"/>
      <c r="BI19" s="134"/>
      <c r="BJ19" s="134"/>
      <c r="BK19" s="134"/>
      <c r="BL19" s="134"/>
      <c r="BM19" s="134"/>
      <c r="BN19" s="134"/>
      <c r="BO19" s="134"/>
      <c r="BP19" s="134"/>
      <c r="BQ19" s="134"/>
      <c r="BR19" s="134"/>
      <c r="BS19" s="134"/>
      <c r="BT19" s="134"/>
      <c r="BU19" s="134"/>
      <c r="BV19" s="134"/>
      <c r="BW19" s="134"/>
      <c r="BX19" s="134"/>
      <c r="BY19" s="134"/>
      <c r="BZ19" s="134"/>
      <c r="CA19" s="134"/>
      <c r="CB19" s="134"/>
      <c r="CC19" s="134"/>
      <c r="CD19" s="134"/>
      <c r="CE19" s="134"/>
      <c r="CF19" s="134"/>
      <c r="CG19" s="134"/>
      <c r="CH19" s="134"/>
      <c r="CI19" s="134"/>
      <c r="CJ19" s="134"/>
      <c r="CK19" s="134"/>
      <c r="CL19" s="134"/>
      <c r="CM19" s="134"/>
      <c r="CN19" s="134"/>
      <c r="CO19" s="134"/>
      <c r="CP19" s="134"/>
      <c r="CQ19" s="134"/>
      <c r="CR19" s="134"/>
      <c r="CS19" s="134"/>
      <c r="CT19" s="134"/>
      <c r="CU19" s="134"/>
      <c r="CV19" s="134"/>
      <c r="CW19" s="134"/>
      <c r="CX19" s="134"/>
      <c r="CY19" s="134"/>
      <c r="CZ19" s="134"/>
      <c r="DA19" s="134"/>
      <c r="DB19" s="134"/>
      <c r="DC19" s="134"/>
      <c r="DD19" s="134"/>
      <c r="DE19" s="134"/>
      <c r="DF19" s="134"/>
      <c r="DG19" s="134"/>
      <c r="DH19" s="134"/>
    </row>
    <row r="20" spans="1:112" s="138" customFormat="1" ht="15.75" x14ac:dyDescent="0.25">
      <c r="A20" s="134"/>
      <c r="B20" s="204" t="s">
        <v>755</v>
      </c>
      <c r="C20" s="209"/>
      <c r="D20" s="209"/>
      <c r="E20" s="139" t="s">
        <v>615</v>
      </c>
      <c r="F20" s="208"/>
      <c r="G20" s="185" t="str">
        <f>IFERROR(IF(F20=1,'4-Medisinsk-teknisk utstyr'!$H$6-2,(ROUNDUP('4-Medisinsk-teknisk utstyr'!$H$6/F20,0)-1)),"-")</f>
        <v>-</v>
      </c>
      <c r="H20" s="142"/>
      <c r="I20" s="196"/>
      <c r="J20" s="168"/>
      <c r="K20" s="216"/>
      <c r="L20" s="216"/>
      <c r="M20" s="197"/>
      <c r="N20" s="142"/>
      <c r="O20" s="142"/>
      <c r="P20" s="143"/>
      <c r="Q20" s="143"/>
      <c r="R20" s="143"/>
      <c r="S20" s="144"/>
      <c r="T20" s="145">
        <f t="shared" si="0"/>
        <v>0</v>
      </c>
      <c r="U20" s="146"/>
      <c r="V20" s="147"/>
      <c r="W20" s="148">
        <f>IFERROR(G20*T20,0)*('4-Medisinsk-teknisk utstyr'!$F$6+'4-Medisinsk-teknisk utstyr'!$F$17)</f>
        <v>0</v>
      </c>
      <c r="X20" s="134"/>
      <c r="Y20" s="134"/>
      <c r="Z20" s="134"/>
      <c r="AA20" s="134"/>
      <c r="AB20" s="134"/>
      <c r="AC20" s="134"/>
      <c r="AD20" s="134"/>
      <c r="AE20" s="134"/>
      <c r="AF20" s="134"/>
      <c r="AG20" s="134"/>
      <c r="AH20" s="134"/>
      <c r="AI20" s="134"/>
      <c r="AJ20" s="134"/>
      <c r="AK20" s="134"/>
      <c r="AL20" s="134"/>
      <c r="AM20" s="134"/>
      <c r="AN20" s="134"/>
      <c r="AO20" s="134"/>
      <c r="AP20" s="134"/>
      <c r="AQ20" s="134"/>
      <c r="AR20" s="134"/>
      <c r="AS20" s="134"/>
      <c r="AT20" s="134"/>
      <c r="AU20" s="134"/>
      <c r="AV20" s="134"/>
      <c r="AW20" s="134"/>
      <c r="AX20" s="134"/>
      <c r="AY20" s="134"/>
      <c r="AZ20" s="134"/>
      <c r="BA20" s="134"/>
      <c r="BB20" s="134"/>
      <c r="BC20" s="134"/>
      <c r="BD20" s="134"/>
      <c r="BE20" s="134"/>
      <c r="BF20" s="134"/>
      <c r="BG20" s="134"/>
      <c r="BH20" s="134"/>
      <c r="BI20" s="134"/>
      <c r="BJ20" s="134"/>
      <c r="BK20" s="134"/>
      <c r="BL20" s="134"/>
      <c r="BM20" s="134"/>
      <c r="BN20" s="134"/>
      <c r="BO20" s="134"/>
      <c r="BP20" s="134"/>
      <c r="BQ20" s="134"/>
      <c r="BR20" s="134"/>
      <c r="BS20" s="134"/>
      <c r="BT20" s="134"/>
      <c r="BU20" s="134"/>
      <c r="BV20" s="134"/>
      <c r="BW20" s="134"/>
      <c r="BX20" s="134"/>
      <c r="BY20" s="134"/>
      <c r="BZ20" s="134"/>
      <c r="CA20" s="134"/>
      <c r="CB20" s="134"/>
      <c r="CC20" s="134"/>
      <c r="CD20" s="134"/>
      <c r="CE20" s="134"/>
      <c r="CF20" s="134"/>
      <c r="CG20" s="134"/>
      <c r="CH20" s="134"/>
      <c r="CI20" s="134"/>
      <c r="CJ20" s="134"/>
      <c r="CK20" s="134"/>
      <c r="CL20" s="134"/>
      <c r="CM20" s="134"/>
      <c r="CN20" s="134"/>
      <c r="CO20" s="134"/>
      <c r="CP20" s="134"/>
      <c r="CQ20" s="134"/>
      <c r="CR20" s="134"/>
      <c r="CS20" s="134"/>
      <c r="CT20" s="134"/>
      <c r="CU20" s="134"/>
      <c r="CV20" s="134"/>
      <c r="CW20" s="134"/>
      <c r="CX20" s="134"/>
      <c r="CY20" s="134"/>
      <c r="CZ20" s="134"/>
      <c r="DA20" s="134"/>
      <c r="DB20" s="134"/>
      <c r="DC20" s="134"/>
      <c r="DD20" s="134"/>
      <c r="DE20" s="134"/>
      <c r="DF20" s="134"/>
      <c r="DG20" s="134"/>
      <c r="DH20" s="134"/>
    </row>
    <row r="21" spans="1:112" s="138" customFormat="1" ht="15.75" x14ac:dyDescent="0.25">
      <c r="A21" s="134"/>
      <c r="B21" s="204" t="s">
        <v>756</v>
      </c>
      <c r="C21" s="209"/>
      <c r="D21" s="209"/>
      <c r="E21" s="139" t="s">
        <v>615</v>
      </c>
      <c r="F21" s="209"/>
      <c r="G21" s="185" t="str">
        <f>IFERROR(IF(F21=1,'4-Medisinsk-teknisk utstyr'!$H$6-2,(ROUNDUP('4-Medisinsk-teknisk utstyr'!$H$6/F21,0)-1)),"-")</f>
        <v>-</v>
      </c>
      <c r="H21" s="142"/>
      <c r="I21" s="196"/>
      <c r="J21" s="168"/>
      <c r="K21" s="216"/>
      <c r="L21" s="216"/>
      <c r="M21" s="197"/>
      <c r="N21" s="142"/>
      <c r="O21" s="142"/>
      <c r="P21" s="143"/>
      <c r="Q21" s="143"/>
      <c r="R21" s="143"/>
      <c r="S21" s="144"/>
      <c r="T21" s="145">
        <f t="shared" si="0"/>
        <v>0</v>
      </c>
      <c r="U21" s="146"/>
      <c r="V21" s="147"/>
      <c r="W21" s="148">
        <f>IFERROR(G21*T21,0)*('4-Medisinsk-teknisk utstyr'!$F$6+'4-Medisinsk-teknisk utstyr'!$F$17)</f>
        <v>0</v>
      </c>
      <c r="X21" s="134"/>
      <c r="Y21" s="134"/>
      <c r="Z21" s="134"/>
      <c r="AA21" s="134"/>
      <c r="AB21" s="134"/>
      <c r="AC21" s="134"/>
      <c r="AD21" s="134"/>
      <c r="AE21" s="134"/>
      <c r="AF21" s="134"/>
      <c r="AG21" s="134"/>
      <c r="AH21" s="134"/>
      <c r="AI21" s="134"/>
      <c r="AJ21" s="134"/>
      <c r="AK21" s="134"/>
      <c r="AL21" s="134"/>
      <c r="AM21" s="134"/>
      <c r="AN21" s="134"/>
      <c r="AO21" s="134"/>
      <c r="AP21" s="134"/>
      <c r="AQ21" s="134"/>
      <c r="AR21" s="134"/>
      <c r="AS21" s="134"/>
      <c r="AT21" s="134"/>
      <c r="AU21" s="134"/>
      <c r="AV21" s="134"/>
      <c r="AW21" s="134"/>
      <c r="AX21" s="134"/>
      <c r="AY21" s="134"/>
      <c r="AZ21" s="134"/>
      <c r="BA21" s="134"/>
      <c r="BB21" s="134"/>
      <c r="BC21" s="134"/>
      <c r="BD21" s="134"/>
      <c r="BE21" s="134"/>
      <c r="BF21" s="134"/>
      <c r="BG21" s="134"/>
      <c r="BH21" s="134"/>
      <c r="BI21" s="134"/>
      <c r="BJ21" s="134"/>
      <c r="BK21" s="134"/>
      <c r="BL21" s="134"/>
      <c r="BM21" s="134"/>
      <c r="BN21" s="134"/>
      <c r="BO21" s="134"/>
      <c r="BP21" s="134"/>
      <c r="BQ21" s="134"/>
      <c r="BR21" s="134"/>
      <c r="BS21" s="134"/>
      <c r="BT21" s="134"/>
      <c r="BU21" s="134"/>
      <c r="BV21" s="134"/>
      <c r="BW21" s="134"/>
      <c r="BX21" s="134"/>
      <c r="BY21" s="134"/>
      <c r="BZ21" s="134"/>
      <c r="CA21" s="134"/>
      <c r="CB21" s="134"/>
      <c r="CC21" s="134"/>
      <c r="CD21" s="134"/>
      <c r="CE21" s="134"/>
      <c r="CF21" s="134"/>
      <c r="CG21" s="134"/>
      <c r="CH21" s="134"/>
      <c r="CI21" s="134"/>
      <c r="CJ21" s="134"/>
      <c r="CK21" s="134"/>
      <c r="CL21" s="134"/>
      <c r="CM21" s="134"/>
      <c r="CN21" s="134"/>
      <c r="CO21" s="134"/>
      <c r="CP21" s="134"/>
      <c r="CQ21" s="134"/>
      <c r="CR21" s="134"/>
      <c r="CS21" s="134"/>
      <c r="CT21" s="134"/>
      <c r="CU21" s="134"/>
      <c r="CV21" s="134"/>
      <c r="CW21" s="134"/>
      <c r="CX21" s="134"/>
      <c r="CY21" s="134"/>
      <c r="CZ21" s="134"/>
      <c r="DA21" s="134"/>
      <c r="DB21" s="134"/>
      <c r="DC21" s="134"/>
      <c r="DD21" s="134"/>
      <c r="DE21" s="134"/>
      <c r="DF21" s="134"/>
      <c r="DG21" s="134"/>
      <c r="DH21" s="134"/>
    </row>
    <row r="22" spans="1:112" s="138" customFormat="1" ht="15.75" x14ac:dyDescent="0.25">
      <c r="A22" s="134"/>
      <c r="B22" s="204" t="s">
        <v>757</v>
      </c>
      <c r="C22" s="209"/>
      <c r="D22" s="209"/>
      <c r="E22" s="139" t="s">
        <v>615</v>
      </c>
      <c r="F22" s="209"/>
      <c r="G22" s="185" t="str">
        <f>IFERROR(IF(F22=1,'4-Medisinsk-teknisk utstyr'!$H$6-2,(ROUNDUP('4-Medisinsk-teknisk utstyr'!$H$6/F22,0)-1)),"-")</f>
        <v>-</v>
      </c>
      <c r="H22" s="142"/>
      <c r="I22" s="196"/>
      <c r="J22" s="168"/>
      <c r="K22" s="216"/>
      <c r="L22" s="216"/>
      <c r="M22" s="197"/>
      <c r="N22" s="142"/>
      <c r="O22" s="142"/>
      <c r="P22" s="143"/>
      <c r="Q22" s="143"/>
      <c r="R22" s="143"/>
      <c r="S22" s="144"/>
      <c r="T22" s="145">
        <f t="shared" si="0"/>
        <v>0</v>
      </c>
      <c r="U22" s="146"/>
      <c r="V22" s="147"/>
      <c r="W22" s="148">
        <f>IFERROR(G22*T22,0)*('4-Medisinsk-teknisk utstyr'!$F$6+'4-Medisinsk-teknisk utstyr'!$F$17)</f>
        <v>0</v>
      </c>
      <c r="X22" s="134"/>
      <c r="Y22" s="134"/>
      <c r="Z22" s="134"/>
      <c r="AA22" s="134"/>
      <c r="AB22" s="134"/>
      <c r="AC22" s="134"/>
      <c r="AD22" s="134"/>
      <c r="AE22" s="134"/>
      <c r="AF22" s="134"/>
      <c r="AG22" s="134"/>
      <c r="AH22" s="134"/>
      <c r="AI22" s="134"/>
      <c r="AJ22" s="134"/>
      <c r="AK22" s="134"/>
      <c r="AL22" s="134"/>
      <c r="AM22" s="134"/>
      <c r="AN22" s="134"/>
      <c r="AO22" s="134"/>
      <c r="AP22" s="134"/>
      <c r="AQ22" s="134"/>
      <c r="AR22" s="134"/>
      <c r="AS22" s="134"/>
      <c r="AT22" s="134"/>
      <c r="AU22" s="134"/>
      <c r="AV22" s="134"/>
      <c r="AW22" s="134"/>
      <c r="AX22" s="134"/>
      <c r="AY22" s="134"/>
      <c r="AZ22" s="134"/>
      <c r="BA22" s="134"/>
      <c r="BB22" s="134"/>
      <c r="BC22" s="134"/>
      <c r="BD22" s="134"/>
      <c r="BE22" s="134"/>
      <c r="BF22" s="134"/>
      <c r="BG22" s="134"/>
      <c r="BH22" s="134"/>
      <c r="BI22" s="134"/>
      <c r="BJ22" s="134"/>
      <c r="BK22" s="134"/>
      <c r="BL22" s="134"/>
      <c r="BM22" s="134"/>
      <c r="BN22" s="134"/>
      <c r="BO22" s="134"/>
      <c r="BP22" s="134"/>
      <c r="BQ22" s="134"/>
      <c r="BR22" s="134"/>
      <c r="BS22" s="134"/>
      <c r="BT22" s="134"/>
      <c r="BU22" s="134"/>
      <c r="BV22" s="134"/>
      <c r="BW22" s="134"/>
      <c r="BX22" s="134"/>
      <c r="BY22" s="134"/>
      <c r="BZ22" s="134"/>
      <c r="CA22" s="134"/>
      <c r="CB22" s="134"/>
      <c r="CC22" s="134"/>
      <c r="CD22" s="134"/>
      <c r="CE22" s="134"/>
      <c r="CF22" s="134"/>
      <c r="CG22" s="134"/>
      <c r="CH22" s="134"/>
      <c r="CI22" s="134"/>
      <c r="CJ22" s="134"/>
      <c r="CK22" s="134"/>
      <c r="CL22" s="134"/>
      <c r="CM22" s="134"/>
      <c r="CN22" s="134"/>
      <c r="CO22" s="134"/>
      <c r="CP22" s="134"/>
      <c r="CQ22" s="134"/>
      <c r="CR22" s="134"/>
      <c r="CS22" s="134"/>
      <c r="CT22" s="134"/>
      <c r="CU22" s="134"/>
      <c r="CV22" s="134"/>
      <c r="CW22" s="134"/>
      <c r="CX22" s="134"/>
      <c r="CY22" s="134"/>
      <c r="CZ22" s="134"/>
      <c r="DA22" s="134"/>
      <c r="DB22" s="134"/>
      <c r="DC22" s="134"/>
      <c r="DD22" s="134"/>
      <c r="DE22" s="134"/>
      <c r="DF22" s="134"/>
      <c r="DG22" s="134"/>
      <c r="DH22" s="134"/>
    </row>
    <row r="23" spans="1:112" s="138" customFormat="1" ht="15.75" x14ac:dyDescent="0.25">
      <c r="A23" s="134"/>
      <c r="B23" s="204" t="s">
        <v>758</v>
      </c>
      <c r="C23" s="209"/>
      <c r="D23" s="209"/>
      <c r="E23" s="139" t="s">
        <v>615</v>
      </c>
      <c r="F23" s="209"/>
      <c r="G23" s="185" t="str">
        <f>IFERROR(IF(F23=1,'4-Medisinsk-teknisk utstyr'!$H$6-2,(ROUNDUP('4-Medisinsk-teknisk utstyr'!$H$6/F23,0)-1)),"-")</f>
        <v>-</v>
      </c>
      <c r="H23" s="142"/>
      <c r="I23" s="196"/>
      <c r="J23" s="168"/>
      <c r="K23" s="216"/>
      <c r="L23" s="216"/>
      <c r="M23" s="197"/>
      <c r="N23" s="142"/>
      <c r="O23" s="142"/>
      <c r="P23" s="143"/>
      <c r="Q23" s="143"/>
      <c r="R23" s="143"/>
      <c r="S23" s="144"/>
      <c r="T23" s="145">
        <f t="shared" ref="T23:T25" si="1">IFERROR(S23/Q23,0)</f>
        <v>0</v>
      </c>
      <c r="U23" s="146"/>
      <c r="V23" s="147"/>
      <c r="W23" s="148">
        <f>IFERROR(G23*T23,0)*('4-Medisinsk-teknisk utstyr'!$F$6+'4-Medisinsk-teknisk utstyr'!$F$17)</f>
        <v>0</v>
      </c>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c r="AT23" s="134"/>
      <c r="AU23" s="134"/>
      <c r="AV23" s="134"/>
      <c r="AW23" s="134"/>
      <c r="AX23" s="134"/>
      <c r="AY23" s="134"/>
      <c r="AZ23" s="134"/>
      <c r="BA23" s="134"/>
      <c r="BB23" s="134"/>
      <c r="BC23" s="134"/>
      <c r="BD23" s="134"/>
      <c r="BE23" s="134"/>
      <c r="BF23" s="134"/>
      <c r="BG23" s="134"/>
      <c r="BH23" s="134"/>
      <c r="BI23" s="134"/>
      <c r="BJ23" s="134"/>
      <c r="BK23" s="134"/>
      <c r="BL23" s="134"/>
      <c r="BM23" s="134"/>
      <c r="BN23" s="134"/>
      <c r="BO23" s="134"/>
      <c r="BP23" s="134"/>
      <c r="BQ23" s="134"/>
      <c r="BR23" s="134"/>
      <c r="BS23" s="134"/>
      <c r="BT23" s="134"/>
      <c r="BU23" s="134"/>
      <c r="BV23" s="134"/>
      <c r="BW23" s="134"/>
      <c r="BX23" s="134"/>
      <c r="BY23" s="134"/>
      <c r="BZ23" s="134"/>
      <c r="CA23" s="134"/>
      <c r="CB23" s="134"/>
      <c r="CC23" s="134"/>
      <c r="CD23" s="134"/>
      <c r="CE23" s="134"/>
      <c r="CF23" s="134"/>
      <c r="CG23" s="134"/>
      <c r="CH23" s="134"/>
      <c r="CI23" s="134"/>
      <c r="CJ23" s="134"/>
      <c r="CK23" s="134"/>
      <c r="CL23" s="134"/>
      <c r="CM23" s="134"/>
      <c r="CN23" s="134"/>
      <c r="CO23" s="134"/>
      <c r="CP23" s="134"/>
      <c r="CQ23" s="134"/>
      <c r="CR23" s="134"/>
      <c r="CS23" s="134"/>
      <c r="CT23" s="134"/>
      <c r="CU23" s="134"/>
      <c r="CV23" s="134"/>
      <c r="CW23" s="134"/>
      <c r="CX23" s="134"/>
      <c r="CY23" s="134"/>
      <c r="CZ23" s="134"/>
      <c r="DA23" s="134"/>
      <c r="DB23" s="134"/>
      <c r="DC23" s="134"/>
      <c r="DD23" s="134"/>
      <c r="DE23" s="134"/>
      <c r="DF23" s="134"/>
      <c r="DG23" s="134"/>
      <c r="DH23" s="134"/>
    </row>
    <row r="24" spans="1:112" s="138" customFormat="1" ht="15.75" x14ac:dyDescent="0.25">
      <c r="A24" s="134"/>
      <c r="B24" s="204" t="s">
        <v>759</v>
      </c>
      <c r="C24" s="209"/>
      <c r="D24" s="209"/>
      <c r="E24" s="139" t="s">
        <v>615</v>
      </c>
      <c r="F24" s="209"/>
      <c r="G24" s="185" t="str">
        <f>IFERROR(IF(F24=1,'4-Medisinsk-teknisk utstyr'!$H$6-2,(ROUNDUP('4-Medisinsk-teknisk utstyr'!$H$6/F24,0)-1)),"-")</f>
        <v>-</v>
      </c>
      <c r="H24" s="142"/>
      <c r="I24" s="196"/>
      <c r="J24" s="168"/>
      <c r="K24" s="216"/>
      <c r="L24" s="216"/>
      <c r="M24" s="197"/>
      <c r="N24" s="142"/>
      <c r="O24" s="142"/>
      <c r="P24" s="143"/>
      <c r="Q24" s="143"/>
      <c r="R24" s="143"/>
      <c r="S24" s="144"/>
      <c r="T24" s="145">
        <f t="shared" si="1"/>
        <v>0</v>
      </c>
      <c r="U24" s="146"/>
      <c r="V24" s="147"/>
      <c r="W24" s="148">
        <f>IFERROR(G24*T24,0)*('4-Medisinsk-teknisk utstyr'!$F$6+'4-Medisinsk-teknisk utstyr'!$F$17)</f>
        <v>0</v>
      </c>
      <c r="X24" s="134"/>
      <c r="Y24" s="134"/>
      <c r="Z24" s="134"/>
      <c r="AA24" s="134"/>
      <c r="AB24" s="134"/>
      <c r="AC24" s="134"/>
      <c r="AD24" s="134"/>
      <c r="AE24" s="134"/>
      <c r="AF24" s="134"/>
      <c r="AG24" s="134"/>
      <c r="AH24" s="134"/>
      <c r="AI24" s="134"/>
      <c r="AJ24" s="134"/>
      <c r="AK24" s="134"/>
      <c r="AL24" s="134"/>
      <c r="AM24" s="134"/>
      <c r="AN24" s="134"/>
      <c r="AO24" s="134"/>
      <c r="AP24" s="134"/>
      <c r="AQ24" s="134"/>
      <c r="AR24" s="134"/>
      <c r="AS24" s="134"/>
      <c r="AT24" s="134"/>
      <c r="AU24" s="134"/>
      <c r="AV24" s="134"/>
      <c r="AW24" s="134"/>
      <c r="AX24" s="134"/>
      <c r="AY24" s="134"/>
      <c r="AZ24" s="134"/>
      <c r="BA24" s="134"/>
      <c r="BB24" s="134"/>
      <c r="BC24" s="134"/>
      <c r="BD24" s="134"/>
      <c r="BE24" s="134"/>
      <c r="BF24" s="134"/>
      <c r="BG24" s="134"/>
      <c r="BH24" s="134"/>
      <c r="BI24" s="134"/>
      <c r="BJ24" s="134"/>
      <c r="BK24" s="134"/>
      <c r="BL24" s="134"/>
      <c r="BM24" s="134"/>
      <c r="BN24" s="134"/>
      <c r="BO24" s="134"/>
      <c r="BP24" s="134"/>
      <c r="BQ24" s="134"/>
      <c r="BR24" s="134"/>
      <c r="BS24" s="134"/>
      <c r="BT24" s="134"/>
      <c r="BU24" s="134"/>
      <c r="BV24" s="134"/>
      <c r="BW24" s="134"/>
      <c r="BX24" s="134"/>
      <c r="BY24" s="134"/>
      <c r="BZ24" s="134"/>
      <c r="CA24" s="134"/>
      <c r="CB24" s="134"/>
      <c r="CC24" s="134"/>
      <c r="CD24" s="134"/>
      <c r="CE24" s="134"/>
      <c r="CF24" s="134"/>
      <c r="CG24" s="134"/>
      <c r="CH24" s="134"/>
      <c r="CI24" s="134"/>
      <c r="CJ24" s="134"/>
      <c r="CK24" s="134"/>
      <c r="CL24" s="134"/>
      <c r="CM24" s="134"/>
      <c r="CN24" s="134"/>
      <c r="CO24" s="134"/>
      <c r="CP24" s="134"/>
      <c r="CQ24" s="134"/>
      <c r="CR24" s="134"/>
      <c r="CS24" s="134"/>
      <c r="CT24" s="134"/>
      <c r="CU24" s="134"/>
      <c r="CV24" s="134"/>
      <c r="CW24" s="134"/>
      <c r="CX24" s="134"/>
      <c r="CY24" s="134"/>
      <c r="CZ24" s="134"/>
      <c r="DA24" s="134"/>
      <c r="DB24" s="134"/>
      <c r="DC24" s="134"/>
      <c r="DD24" s="134"/>
      <c r="DE24" s="134"/>
      <c r="DF24" s="134"/>
      <c r="DG24" s="134"/>
      <c r="DH24" s="134"/>
    </row>
    <row r="25" spans="1:112" s="138" customFormat="1" ht="15.75" x14ac:dyDescent="0.25">
      <c r="A25" s="134"/>
      <c r="B25" s="204" t="s">
        <v>760</v>
      </c>
      <c r="C25" s="209"/>
      <c r="D25" s="209"/>
      <c r="E25" s="139" t="s">
        <v>615</v>
      </c>
      <c r="F25" s="209"/>
      <c r="G25" s="185" t="str">
        <f>IFERROR(IF(F25=1,'4-Medisinsk-teknisk utstyr'!$H$6-2,(ROUNDUP('4-Medisinsk-teknisk utstyr'!$H$6/F25,0)-1)),"-")</f>
        <v>-</v>
      </c>
      <c r="H25" s="142"/>
      <c r="I25" s="196"/>
      <c r="J25" s="168"/>
      <c r="K25" s="216"/>
      <c r="L25" s="216"/>
      <c r="M25" s="197"/>
      <c r="N25" s="142"/>
      <c r="O25" s="142"/>
      <c r="P25" s="143"/>
      <c r="Q25" s="143"/>
      <c r="R25" s="143"/>
      <c r="S25" s="144"/>
      <c r="T25" s="145">
        <f t="shared" si="1"/>
        <v>0</v>
      </c>
      <c r="U25" s="146"/>
      <c r="V25" s="147"/>
      <c r="W25" s="148">
        <f>IFERROR(G25*T25,0)*('4-Medisinsk-teknisk utstyr'!$F$6+'4-Medisinsk-teknisk utstyr'!$F$17)</f>
        <v>0</v>
      </c>
      <c r="X25" s="134"/>
      <c r="Y25" s="134"/>
      <c r="Z25" s="134"/>
      <c r="AA25" s="134"/>
      <c r="AB25" s="134"/>
      <c r="AC25" s="134"/>
      <c r="AD25" s="134"/>
      <c r="AE25" s="134"/>
      <c r="AF25" s="134"/>
      <c r="AG25" s="134"/>
      <c r="AH25" s="134"/>
      <c r="AI25" s="134"/>
      <c r="AJ25" s="134"/>
      <c r="AK25" s="134"/>
      <c r="AL25" s="134"/>
      <c r="AM25" s="134"/>
      <c r="AN25" s="134"/>
      <c r="AO25" s="134"/>
      <c r="AP25" s="134"/>
      <c r="AQ25" s="134"/>
      <c r="AR25" s="134"/>
      <c r="AS25" s="134"/>
      <c r="AT25" s="134"/>
      <c r="AU25" s="134"/>
      <c r="AV25" s="134"/>
      <c r="AW25" s="134"/>
      <c r="AX25" s="134"/>
      <c r="AY25" s="134"/>
      <c r="AZ25" s="134"/>
      <c r="BA25" s="134"/>
      <c r="BB25" s="134"/>
      <c r="BC25" s="134"/>
      <c r="BD25" s="134"/>
      <c r="BE25" s="134"/>
      <c r="BF25" s="134"/>
      <c r="BG25" s="134"/>
      <c r="BH25" s="134"/>
      <c r="BI25" s="134"/>
      <c r="BJ25" s="134"/>
      <c r="BK25" s="134"/>
      <c r="BL25" s="134"/>
      <c r="BM25" s="134"/>
      <c r="BN25" s="134"/>
      <c r="BO25" s="134"/>
      <c r="BP25" s="134"/>
      <c r="BQ25" s="134"/>
      <c r="BR25" s="134"/>
      <c r="BS25" s="134"/>
      <c r="BT25" s="134"/>
      <c r="BU25" s="134"/>
      <c r="BV25" s="134"/>
      <c r="BW25" s="134"/>
      <c r="BX25" s="134"/>
      <c r="BY25" s="134"/>
      <c r="BZ25" s="134"/>
      <c r="CA25" s="134"/>
      <c r="CB25" s="134"/>
      <c r="CC25" s="134"/>
      <c r="CD25" s="134"/>
      <c r="CE25" s="134"/>
      <c r="CF25" s="134"/>
      <c r="CG25" s="134"/>
      <c r="CH25" s="134"/>
      <c r="CI25" s="134"/>
      <c r="CJ25" s="134"/>
      <c r="CK25" s="134"/>
      <c r="CL25" s="134"/>
      <c r="CM25" s="134"/>
      <c r="CN25" s="134"/>
      <c r="CO25" s="134"/>
      <c r="CP25" s="134"/>
      <c r="CQ25" s="134"/>
      <c r="CR25" s="134"/>
      <c r="CS25" s="134"/>
      <c r="CT25" s="134"/>
      <c r="CU25" s="134"/>
      <c r="CV25" s="134"/>
      <c r="CW25" s="134"/>
      <c r="CX25" s="134"/>
      <c r="CY25" s="134"/>
      <c r="CZ25" s="134"/>
      <c r="DA25" s="134"/>
      <c r="DB25" s="134"/>
      <c r="DC25" s="134"/>
      <c r="DD25" s="134"/>
      <c r="DE25" s="134"/>
      <c r="DF25" s="134"/>
      <c r="DG25" s="134"/>
      <c r="DH25" s="134"/>
    </row>
    <row r="26" spans="1:112" s="138" customFormat="1" ht="27" customHeight="1" x14ac:dyDescent="0.25">
      <c r="A26" s="134"/>
      <c r="B26" s="239"/>
      <c r="C26" s="239"/>
      <c r="D26" s="239"/>
      <c r="E26" s="239"/>
      <c r="F26" s="239"/>
      <c r="G26" s="239"/>
      <c r="H26" s="239"/>
      <c r="I26" s="239"/>
      <c r="J26" s="270"/>
      <c r="K26" s="270"/>
      <c r="L26" s="270"/>
      <c r="M26" s="239"/>
      <c r="N26" s="239"/>
      <c r="O26" s="239"/>
      <c r="P26" s="179"/>
      <c r="Q26" s="179"/>
      <c r="R26" s="179"/>
      <c r="S26" s="179"/>
      <c r="T26" s="179"/>
      <c r="U26" s="123"/>
      <c r="V26" s="123"/>
      <c r="W26" s="149"/>
      <c r="X26" s="134"/>
      <c r="Y26" s="134"/>
      <c r="Z26" s="134"/>
      <c r="AA26" s="134"/>
      <c r="AB26" s="134"/>
      <c r="AC26" s="134"/>
      <c r="AD26" s="134"/>
      <c r="AE26" s="134"/>
      <c r="AF26" s="134"/>
      <c r="AG26" s="134"/>
      <c r="AH26" s="134"/>
      <c r="AI26" s="134"/>
      <c r="AJ26" s="134"/>
      <c r="AK26" s="134"/>
      <c r="AL26" s="134"/>
      <c r="AM26" s="134"/>
      <c r="AN26" s="134"/>
      <c r="AO26" s="134"/>
      <c r="AP26" s="134"/>
      <c r="AQ26" s="134"/>
      <c r="AR26" s="134"/>
      <c r="AS26" s="134"/>
      <c r="AT26" s="134"/>
      <c r="AU26" s="134"/>
      <c r="AV26" s="134"/>
      <c r="AW26" s="134"/>
      <c r="AX26" s="134"/>
      <c r="AY26" s="134"/>
      <c r="AZ26" s="134"/>
      <c r="BA26" s="134"/>
      <c r="BB26" s="134"/>
      <c r="BC26" s="134"/>
      <c r="BD26" s="134"/>
      <c r="BE26" s="134"/>
      <c r="BF26" s="134"/>
      <c r="BG26" s="134"/>
      <c r="BH26" s="134"/>
      <c r="BI26" s="134"/>
      <c r="BJ26" s="134"/>
      <c r="BK26" s="134"/>
      <c r="BL26" s="134"/>
      <c r="BM26" s="134"/>
      <c r="BN26" s="134"/>
      <c r="BO26" s="134"/>
      <c r="BP26" s="134"/>
      <c r="BQ26" s="134"/>
      <c r="BR26" s="134"/>
      <c r="BS26" s="134"/>
      <c r="BT26" s="134"/>
      <c r="BU26" s="134"/>
      <c r="BV26" s="134"/>
      <c r="BW26" s="134"/>
      <c r="BX26" s="134"/>
      <c r="BY26" s="134"/>
      <c r="BZ26" s="134"/>
      <c r="CA26" s="134"/>
      <c r="CB26" s="134"/>
      <c r="CC26" s="134"/>
      <c r="CD26" s="134"/>
      <c r="CE26" s="134"/>
      <c r="CF26" s="134"/>
      <c r="CG26" s="134"/>
      <c r="CH26" s="134"/>
      <c r="CI26" s="134"/>
      <c r="CJ26" s="134"/>
      <c r="CK26" s="134"/>
      <c r="CL26" s="134"/>
      <c r="CM26" s="134"/>
      <c r="CN26" s="134"/>
      <c r="CO26" s="134"/>
      <c r="CP26" s="134"/>
      <c r="CQ26" s="134"/>
      <c r="CR26" s="134"/>
      <c r="CS26" s="134"/>
      <c r="CT26" s="134"/>
      <c r="CU26" s="134"/>
      <c r="CV26" s="134"/>
      <c r="CW26" s="134"/>
      <c r="CX26" s="134"/>
      <c r="CY26" s="134"/>
      <c r="CZ26" s="134"/>
      <c r="DA26" s="134"/>
      <c r="DB26" s="134"/>
      <c r="DC26" s="134"/>
      <c r="DD26" s="134"/>
      <c r="DE26" s="134"/>
      <c r="DF26" s="134"/>
      <c r="DG26" s="134"/>
      <c r="DH26" s="134"/>
    </row>
    <row r="27" spans="1:112" s="138" customFormat="1" ht="94.5" x14ac:dyDescent="0.25">
      <c r="A27" s="134"/>
      <c r="B27" s="181"/>
      <c r="C27" s="181"/>
      <c r="D27" s="181"/>
      <c r="E27" s="181"/>
      <c r="F27" s="181"/>
      <c r="G27" s="181"/>
      <c r="H27" s="181"/>
      <c r="I27" s="181"/>
      <c r="J27" s="181"/>
      <c r="K27" s="181"/>
      <c r="L27" s="181"/>
      <c r="M27" s="181"/>
      <c r="N27" s="181"/>
      <c r="O27" s="181"/>
      <c r="P27" s="181"/>
      <c r="Q27" s="181"/>
      <c r="R27" s="181"/>
      <c r="S27" s="181"/>
      <c r="T27" s="181"/>
      <c r="U27" s="171" t="s">
        <v>19</v>
      </c>
      <c r="V27" s="147"/>
      <c r="W27" s="150" t="s">
        <v>761</v>
      </c>
      <c r="X27" s="134"/>
      <c r="Y27" s="134"/>
      <c r="Z27" s="134"/>
      <c r="AA27" s="134"/>
      <c r="AB27" s="134"/>
      <c r="AC27" s="134"/>
      <c r="AD27" s="134"/>
      <c r="AE27" s="134"/>
      <c r="AF27" s="134"/>
      <c r="AG27" s="134"/>
      <c r="AH27" s="134"/>
      <c r="AI27" s="134"/>
      <c r="AJ27" s="134"/>
      <c r="AK27" s="134"/>
      <c r="AL27" s="134"/>
      <c r="AM27" s="134"/>
      <c r="AN27" s="134"/>
      <c r="AO27" s="134"/>
      <c r="AP27" s="134"/>
      <c r="AQ27" s="134"/>
      <c r="AR27" s="134"/>
      <c r="AS27" s="134"/>
      <c r="AT27" s="134"/>
      <c r="AU27" s="134"/>
      <c r="AV27" s="134"/>
      <c r="AW27" s="134"/>
      <c r="AX27" s="134"/>
      <c r="AY27" s="134"/>
      <c r="AZ27" s="134"/>
      <c r="BA27" s="134"/>
      <c r="BB27" s="134"/>
      <c r="BC27" s="134"/>
      <c r="BD27" s="134"/>
      <c r="BE27" s="134"/>
      <c r="BF27" s="134"/>
      <c r="BG27" s="134"/>
      <c r="BH27" s="134"/>
      <c r="BI27" s="134"/>
      <c r="BJ27" s="134"/>
      <c r="BK27" s="134"/>
      <c r="BL27" s="134"/>
      <c r="BM27" s="134"/>
      <c r="BN27" s="134"/>
      <c r="BO27" s="134"/>
      <c r="BP27" s="134"/>
      <c r="BQ27" s="134"/>
      <c r="BR27" s="134"/>
      <c r="BS27" s="134"/>
      <c r="BT27" s="134"/>
      <c r="BU27" s="134"/>
      <c r="BV27" s="134"/>
      <c r="BW27" s="134"/>
      <c r="BX27" s="134"/>
      <c r="BY27" s="134"/>
      <c r="BZ27" s="134"/>
      <c r="CA27" s="134"/>
      <c r="CB27" s="134"/>
      <c r="CC27" s="134"/>
      <c r="CD27" s="134"/>
      <c r="CE27" s="134"/>
      <c r="CF27" s="134"/>
      <c r="CG27" s="134"/>
      <c r="CH27" s="134"/>
      <c r="CI27" s="134"/>
      <c r="CJ27" s="134"/>
      <c r="CK27" s="134"/>
      <c r="CL27" s="134"/>
      <c r="CM27" s="134"/>
      <c r="CN27" s="134"/>
      <c r="CO27" s="134"/>
      <c r="CP27" s="134"/>
      <c r="CQ27" s="134"/>
      <c r="CR27" s="134"/>
      <c r="CS27" s="134"/>
      <c r="CT27" s="134"/>
      <c r="CU27" s="134"/>
      <c r="CV27" s="134"/>
      <c r="CW27" s="134"/>
      <c r="CX27" s="134"/>
      <c r="CY27" s="134"/>
      <c r="CZ27" s="134"/>
      <c r="DA27" s="134"/>
      <c r="DB27" s="134"/>
      <c r="DC27" s="134"/>
      <c r="DD27" s="134"/>
      <c r="DE27" s="134"/>
      <c r="DF27" s="134"/>
      <c r="DG27" s="134"/>
      <c r="DH27" s="134"/>
    </row>
    <row r="28" spans="1:112" s="138" customFormat="1" ht="32.1" customHeight="1" x14ac:dyDescent="0.25">
      <c r="A28" s="134"/>
      <c r="B28" s="182"/>
      <c r="C28" s="181"/>
      <c r="D28" s="181"/>
      <c r="E28" s="181"/>
      <c r="F28" s="181"/>
      <c r="G28" s="181"/>
      <c r="H28" s="181"/>
      <c r="I28" s="181"/>
      <c r="J28" s="181"/>
      <c r="K28" s="181"/>
      <c r="L28" s="181"/>
      <c r="M28" s="181"/>
      <c r="N28" s="181"/>
      <c r="O28" s="181"/>
      <c r="P28" s="181"/>
      <c r="Q28" s="181"/>
      <c r="R28" s="181"/>
      <c r="S28" s="181"/>
      <c r="T28" s="181"/>
      <c r="U28" s="204" t="s">
        <v>762</v>
      </c>
      <c r="V28" s="147"/>
      <c r="W28" s="151">
        <f>SUM(W6:W25)</f>
        <v>0</v>
      </c>
      <c r="X28" s="134"/>
      <c r="Y28" s="134"/>
      <c r="Z28" s="134"/>
      <c r="AA28" s="134"/>
      <c r="AB28" s="134"/>
      <c r="AC28" s="134"/>
      <c r="AD28" s="134"/>
      <c r="AE28" s="134"/>
      <c r="AF28" s="134"/>
      <c r="AG28" s="134"/>
      <c r="AH28" s="134"/>
      <c r="AI28" s="134"/>
      <c r="AJ28" s="134"/>
      <c r="AK28" s="134"/>
      <c r="AL28" s="134"/>
      <c r="AM28" s="134"/>
      <c r="AN28" s="134"/>
      <c r="AO28" s="134"/>
      <c r="AP28" s="134"/>
      <c r="AQ28" s="134"/>
      <c r="AR28" s="134"/>
      <c r="AS28" s="134"/>
      <c r="AT28" s="134"/>
      <c r="AU28" s="134"/>
      <c r="AV28" s="134"/>
      <c r="AW28" s="134"/>
      <c r="AX28" s="134"/>
      <c r="AY28" s="134"/>
      <c r="AZ28" s="134"/>
      <c r="BA28" s="134"/>
      <c r="BB28" s="134"/>
      <c r="BC28" s="134"/>
      <c r="BD28" s="134"/>
      <c r="BE28" s="134"/>
      <c r="BF28" s="134"/>
      <c r="BG28" s="134"/>
      <c r="BH28" s="134"/>
      <c r="BI28" s="134"/>
      <c r="BJ28" s="134"/>
      <c r="BK28" s="134"/>
      <c r="BL28" s="134"/>
      <c r="BM28" s="134"/>
      <c r="BN28" s="134"/>
      <c r="BO28" s="134"/>
      <c r="BP28" s="134"/>
      <c r="BQ28" s="134"/>
      <c r="BR28" s="134"/>
      <c r="BS28" s="134"/>
      <c r="BT28" s="134"/>
      <c r="BU28" s="134"/>
      <c r="BV28" s="134"/>
      <c r="BW28" s="134"/>
      <c r="BX28" s="134"/>
      <c r="BY28" s="134"/>
      <c r="BZ28" s="134"/>
      <c r="CA28" s="134"/>
      <c r="CB28" s="134"/>
      <c r="CC28" s="134"/>
      <c r="CD28" s="134"/>
      <c r="CE28" s="134"/>
      <c r="CF28" s="134"/>
      <c r="CG28" s="134"/>
      <c r="CH28" s="134"/>
      <c r="CI28" s="134"/>
      <c r="CJ28" s="134"/>
      <c r="CK28" s="134"/>
      <c r="CL28" s="134"/>
      <c r="CM28" s="134"/>
      <c r="CN28" s="134"/>
      <c r="CO28" s="134"/>
      <c r="CP28" s="134"/>
      <c r="CQ28" s="134"/>
      <c r="CR28" s="134"/>
      <c r="CS28" s="134"/>
      <c r="CT28" s="134"/>
      <c r="CU28" s="134"/>
      <c r="CV28" s="134"/>
      <c r="CW28" s="134"/>
      <c r="CX28" s="134"/>
      <c r="CY28" s="134"/>
      <c r="CZ28" s="134"/>
      <c r="DA28" s="134"/>
      <c r="DB28" s="134"/>
      <c r="DC28" s="134"/>
      <c r="DD28" s="134"/>
      <c r="DE28" s="134"/>
      <c r="DF28" s="134"/>
      <c r="DG28" s="134"/>
      <c r="DH28" s="134"/>
    </row>
    <row r="29" spans="1:112" s="83" customFormat="1" x14ac:dyDescent="0.25"/>
    <row r="30" spans="1:112" s="83" customFormat="1" x14ac:dyDescent="0.25"/>
    <row r="31" spans="1:112" s="83" customFormat="1" ht="60.6" customHeight="1" x14ac:dyDescent="0.25">
      <c r="D31" s="271" t="s">
        <v>763</v>
      </c>
      <c r="E31" s="262"/>
      <c r="F31" s="262"/>
      <c r="G31" s="262"/>
      <c r="H31" s="262"/>
      <c r="I31" s="262"/>
      <c r="J31" s="262"/>
      <c r="K31" s="262"/>
      <c r="L31" s="262"/>
      <c r="M31" s="262"/>
      <c r="N31" s="262"/>
      <c r="O31" s="262"/>
      <c r="P31" s="262"/>
      <c r="Q31" s="262"/>
      <c r="R31" s="262"/>
      <c r="S31" s="262"/>
      <c r="T31" s="262"/>
      <c r="U31" s="262"/>
      <c r="V31" s="267"/>
    </row>
    <row r="32" spans="1:112" s="152" customFormat="1" ht="78.95" customHeight="1" x14ac:dyDescent="0.25">
      <c r="C32" s="224">
        <v>2</v>
      </c>
      <c r="D32" s="135" t="s">
        <v>19</v>
      </c>
      <c r="E32" s="135" t="s">
        <v>599</v>
      </c>
      <c r="F32" s="135" t="s">
        <v>764</v>
      </c>
      <c r="G32" s="135" t="s">
        <v>737</v>
      </c>
      <c r="H32" s="135" t="s">
        <v>603</v>
      </c>
      <c r="I32" s="135" t="s">
        <v>41</v>
      </c>
      <c r="J32" s="135" t="s">
        <v>47</v>
      </c>
      <c r="K32" s="135" t="s">
        <v>765</v>
      </c>
      <c r="L32" s="135" t="s">
        <v>739</v>
      </c>
      <c r="M32" s="135" t="s">
        <v>49</v>
      </c>
      <c r="N32" s="135" t="s">
        <v>604</v>
      </c>
      <c r="O32" s="135" t="s">
        <v>52</v>
      </c>
      <c r="P32" s="135" t="s">
        <v>766</v>
      </c>
      <c r="Q32" s="135" t="s">
        <v>767</v>
      </c>
      <c r="R32" s="135" t="s">
        <v>607</v>
      </c>
      <c r="S32" s="135" t="s">
        <v>608</v>
      </c>
      <c r="T32" s="135" t="s">
        <v>768</v>
      </c>
      <c r="U32" s="135" t="s">
        <v>68</v>
      </c>
      <c r="V32" s="137" t="s">
        <v>71</v>
      </c>
    </row>
    <row r="33" spans="4:22" s="152" customFormat="1" ht="15.75" x14ac:dyDescent="0.25">
      <c r="D33" s="204" t="s">
        <v>769</v>
      </c>
      <c r="E33" s="198"/>
      <c r="F33" s="210"/>
      <c r="G33" s="205"/>
      <c r="H33" s="157"/>
      <c r="I33" s="155"/>
      <c r="J33" s="156"/>
      <c r="K33" s="156"/>
      <c r="L33" s="156"/>
      <c r="M33" s="155"/>
      <c r="N33" s="155"/>
      <c r="O33" s="155"/>
      <c r="P33" s="162"/>
      <c r="Q33" s="143"/>
      <c r="R33" s="143"/>
      <c r="S33" s="163"/>
      <c r="T33" s="164">
        <f>IFERROR(S33/Q33,0)</f>
        <v>0</v>
      </c>
      <c r="U33" s="165"/>
      <c r="V33" s="166"/>
    </row>
    <row r="34" spans="4:22" s="152" customFormat="1" ht="15.75" x14ac:dyDescent="0.25">
      <c r="D34" s="204" t="s">
        <v>770</v>
      </c>
      <c r="E34" s="198"/>
      <c r="F34" s="210"/>
      <c r="G34" s="205"/>
      <c r="H34" s="157"/>
      <c r="I34" s="155"/>
      <c r="J34" s="156"/>
      <c r="K34" s="156"/>
      <c r="L34" s="156"/>
      <c r="M34" s="155"/>
      <c r="N34" s="155"/>
      <c r="O34" s="155"/>
      <c r="P34" s="162"/>
      <c r="Q34" s="143"/>
      <c r="R34" s="143"/>
      <c r="S34" s="163"/>
      <c r="T34" s="164">
        <f t="shared" ref="T34:T71" si="2">IFERROR(S34/Q34,0)</f>
        <v>0</v>
      </c>
      <c r="U34" s="165"/>
      <c r="V34" s="166"/>
    </row>
    <row r="35" spans="4:22" s="152" customFormat="1" ht="15.75" x14ac:dyDescent="0.25">
      <c r="D35" s="204" t="s">
        <v>771</v>
      </c>
      <c r="E35" s="198"/>
      <c r="F35" s="210"/>
      <c r="G35" s="205"/>
      <c r="H35" s="157"/>
      <c r="I35" s="155"/>
      <c r="J35" s="156"/>
      <c r="K35" s="156"/>
      <c r="L35" s="156"/>
      <c r="M35" s="155"/>
      <c r="N35" s="155"/>
      <c r="O35" s="155"/>
      <c r="P35" s="162"/>
      <c r="Q35" s="143"/>
      <c r="R35" s="143"/>
      <c r="S35" s="163"/>
      <c r="T35" s="164">
        <f t="shared" si="2"/>
        <v>0</v>
      </c>
      <c r="U35" s="165"/>
      <c r="V35" s="166"/>
    </row>
    <row r="36" spans="4:22" s="152" customFormat="1" ht="15.75" x14ac:dyDescent="0.25">
      <c r="D36" s="204" t="s">
        <v>772</v>
      </c>
      <c r="E36" s="198"/>
      <c r="F36" s="210"/>
      <c r="G36" s="205"/>
      <c r="H36" s="157"/>
      <c r="I36" s="155"/>
      <c r="J36" s="156"/>
      <c r="K36" s="156"/>
      <c r="L36" s="156"/>
      <c r="M36" s="155"/>
      <c r="N36" s="155"/>
      <c r="O36" s="155"/>
      <c r="P36" s="162"/>
      <c r="Q36" s="143"/>
      <c r="R36" s="143"/>
      <c r="S36" s="163"/>
      <c r="T36" s="164">
        <f t="shared" si="2"/>
        <v>0</v>
      </c>
      <c r="U36" s="165"/>
      <c r="V36" s="166"/>
    </row>
    <row r="37" spans="4:22" s="152" customFormat="1" ht="15.75" x14ac:dyDescent="0.25">
      <c r="D37" s="204" t="s">
        <v>773</v>
      </c>
      <c r="E37" s="198"/>
      <c r="F37" s="210"/>
      <c r="G37" s="205"/>
      <c r="H37" s="157"/>
      <c r="I37" s="155"/>
      <c r="J37" s="156"/>
      <c r="K37" s="156"/>
      <c r="L37" s="156"/>
      <c r="M37" s="155"/>
      <c r="N37" s="155"/>
      <c r="O37" s="155"/>
      <c r="P37" s="162"/>
      <c r="Q37" s="143"/>
      <c r="R37" s="143"/>
      <c r="S37" s="163"/>
      <c r="T37" s="164">
        <f t="shared" si="2"/>
        <v>0</v>
      </c>
      <c r="U37" s="165"/>
      <c r="V37" s="166"/>
    </row>
    <row r="38" spans="4:22" s="152" customFormat="1" ht="15.75" x14ac:dyDescent="0.25">
      <c r="D38" s="204" t="s">
        <v>774</v>
      </c>
      <c r="E38" s="198"/>
      <c r="F38" s="210"/>
      <c r="G38" s="205"/>
      <c r="H38" s="157"/>
      <c r="I38" s="155"/>
      <c r="J38" s="156"/>
      <c r="K38" s="156"/>
      <c r="L38" s="156"/>
      <c r="M38" s="155"/>
      <c r="N38" s="155"/>
      <c r="O38" s="155"/>
      <c r="P38" s="162"/>
      <c r="Q38" s="143"/>
      <c r="R38" s="143"/>
      <c r="S38" s="163"/>
      <c r="T38" s="164">
        <f t="shared" si="2"/>
        <v>0</v>
      </c>
      <c r="U38" s="165"/>
      <c r="V38" s="166"/>
    </row>
    <row r="39" spans="4:22" s="152" customFormat="1" ht="15.75" x14ac:dyDescent="0.25">
      <c r="D39" s="204" t="s">
        <v>775</v>
      </c>
      <c r="E39" s="198"/>
      <c r="F39" s="210"/>
      <c r="G39" s="205"/>
      <c r="H39" s="157"/>
      <c r="I39" s="155"/>
      <c r="J39" s="156"/>
      <c r="K39" s="156"/>
      <c r="L39" s="156"/>
      <c r="M39" s="155"/>
      <c r="N39" s="155"/>
      <c r="O39" s="155"/>
      <c r="P39" s="162"/>
      <c r="Q39" s="143"/>
      <c r="R39" s="143"/>
      <c r="S39" s="163"/>
      <c r="T39" s="164">
        <f t="shared" si="2"/>
        <v>0</v>
      </c>
      <c r="U39" s="165"/>
      <c r="V39" s="166"/>
    </row>
    <row r="40" spans="4:22" s="152" customFormat="1" ht="15.75" x14ac:dyDescent="0.25">
      <c r="D40" s="204" t="s">
        <v>776</v>
      </c>
      <c r="E40" s="198"/>
      <c r="F40" s="210"/>
      <c r="G40" s="205"/>
      <c r="H40" s="157"/>
      <c r="I40" s="155"/>
      <c r="J40" s="156"/>
      <c r="K40" s="156"/>
      <c r="L40" s="156"/>
      <c r="M40" s="155"/>
      <c r="N40" s="155"/>
      <c r="O40" s="155"/>
      <c r="P40" s="162"/>
      <c r="Q40" s="143"/>
      <c r="R40" s="143"/>
      <c r="S40" s="163"/>
      <c r="T40" s="164">
        <f>IFERROR(S40/Q40,0)</f>
        <v>0</v>
      </c>
      <c r="U40" s="165"/>
      <c r="V40" s="166"/>
    </row>
    <row r="41" spans="4:22" s="152" customFormat="1" ht="15.75" x14ac:dyDescent="0.25">
      <c r="D41" s="204" t="s">
        <v>777</v>
      </c>
      <c r="E41" s="198"/>
      <c r="F41" s="210"/>
      <c r="G41" s="205"/>
      <c r="H41" s="157"/>
      <c r="I41" s="155"/>
      <c r="J41" s="156"/>
      <c r="K41" s="156"/>
      <c r="L41" s="156"/>
      <c r="M41" s="155"/>
      <c r="N41" s="155"/>
      <c r="O41" s="155"/>
      <c r="P41" s="162"/>
      <c r="Q41" s="143"/>
      <c r="R41" s="143"/>
      <c r="S41" s="163"/>
      <c r="T41" s="164">
        <f t="shared" si="2"/>
        <v>0</v>
      </c>
      <c r="U41" s="165"/>
      <c r="V41" s="166"/>
    </row>
    <row r="42" spans="4:22" s="152" customFormat="1" ht="15.75" x14ac:dyDescent="0.25">
      <c r="D42" s="204" t="s">
        <v>778</v>
      </c>
      <c r="E42" s="198"/>
      <c r="F42" s="210"/>
      <c r="G42" s="205"/>
      <c r="H42" s="157"/>
      <c r="I42" s="155"/>
      <c r="J42" s="156"/>
      <c r="K42" s="156"/>
      <c r="L42" s="156"/>
      <c r="M42" s="155"/>
      <c r="N42" s="155"/>
      <c r="O42" s="155"/>
      <c r="P42" s="162"/>
      <c r="Q42" s="143"/>
      <c r="R42" s="143"/>
      <c r="S42" s="163"/>
      <c r="T42" s="164">
        <f t="shared" si="2"/>
        <v>0</v>
      </c>
      <c r="U42" s="165"/>
      <c r="V42" s="166"/>
    </row>
    <row r="43" spans="4:22" s="152" customFormat="1" ht="15.75" x14ac:dyDescent="0.25">
      <c r="D43" s="204" t="s">
        <v>779</v>
      </c>
      <c r="E43" s="198"/>
      <c r="F43" s="210"/>
      <c r="G43" s="205"/>
      <c r="H43" s="157"/>
      <c r="I43" s="155"/>
      <c r="J43" s="156"/>
      <c r="K43" s="156"/>
      <c r="L43" s="156"/>
      <c r="M43" s="155"/>
      <c r="N43" s="155"/>
      <c r="O43" s="155"/>
      <c r="P43" s="162"/>
      <c r="Q43" s="143"/>
      <c r="R43" s="143"/>
      <c r="S43" s="163"/>
      <c r="T43" s="164">
        <f t="shared" si="2"/>
        <v>0</v>
      </c>
      <c r="U43" s="165"/>
      <c r="V43" s="166"/>
    </row>
    <row r="44" spans="4:22" s="152" customFormat="1" ht="15.75" x14ac:dyDescent="0.25">
      <c r="D44" s="204" t="s">
        <v>780</v>
      </c>
      <c r="E44" s="198"/>
      <c r="F44" s="210"/>
      <c r="G44" s="205"/>
      <c r="H44" s="157"/>
      <c r="I44" s="155"/>
      <c r="J44" s="156"/>
      <c r="K44" s="156"/>
      <c r="L44" s="156"/>
      <c r="M44" s="155"/>
      <c r="N44" s="155"/>
      <c r="O44" s="155"/>
      <c r="P44" s="162"/>
      <c r="Q44" s="143"/>
      <c r="R44" s="143"/>
      <c r="S44" s="163"/>
      <c r="T44" s="164">
        <f t="shared" si="2"/>
        <v>0</v>
      </c>
      <c r="U44" s="165"/>
      <c r="V44" s="166"/>
    </row>
    <row r="45" spans="4:22" s="152" customFormat="1" ht="15.75" x14ac:dyDescent="0.25">
      <c r="D45" s="204" t="s">
        <v>781</v>
      </c>
      <c r="E45" s="198"/>
      <c r="F45" s="210"/>
      <c r="G45" s="205"/>
      <c r="H45" s="157"/>
      <c r="I45" s="155"/>
      <c r="J45" s="156"/>
      <c r="K45" s="156"/>
      <c r="L45" s="156"/>
      <c r="M45" s="155"/>
      <c r="N45" s="155"/>
      <c r="O45" s="155"/>
      <c r="P45" s="162"/>
      <c r="Q45" s="143"/>
      <c r="R45" s="143"/>
      <c r="S45" s="163"/>
      <c r="T45" s="164">
        <f t="shared" si="2"/>
        <v>0</v>
      </c>
      <c r="U45" s="165"/>
      <c r="V45" s="166"/>
    </row>
    <row r="46" spans="4:22" s="152" customFormat="1" ht="15.75" x14ac:dyDescent="0.25">
      <c r="D46" s="204" t="s">
        <v>782</v>
      </c>
      <c r="E46" s="198"/>
      <c r="F46" s="210"/>
      <c r="G46" s="205"/>
      <c r="H46" s="157"/>
      <c r="I46" s="155"/>
      <c r="J46" s="156"/>
      <c r="K46" s="156"/>
      <c r="L46" s="156"/>
      <c r="M46" s="155"/>
      <c r="N46" s="155"/>
      <c r="O46" s="155"/>
      <c r="P46" s="162"/>
      <c r="Q46" s="143"/>
      <c r="R46" s="143"/>
      <c r="S46" s="163"/>
      <c r="T46" s="164">
        <f t="shared" si="2"/>
        <v>0</v>
      </c>
      <c r="U46" s="165"/>
      <c r="V46" s="166"/>
    </row>
    <row r="47" spans="4:22" s="152" customFormat="1" ht="15.75" x14ac:dyDescent="0.25">
      <c r="D47" s="204" t="s">
        <v>783</v>
      </c>
      <c r="E47" s="198"/>
      <c r="F47" s="210"/>
      <c r="G47" s="205"/>
      <c r="H47" s="157"/>
      <c r="I47" s="155"/>
      <c r="J47" s="156"/>
      <c r="K47" s="156"/>
      <c r="L47" s="156"/>
      <c r="M47" s="155"/>
      <c r="N47" s="155"/>
      <c r="O47" s="155"/>
      <c r="P47" s="162"/>
      <c r="Q47" s="143"/>
      <c r="R47" s="143"/>
      <c r="S47" s="163"/>
      <c r="T47" s="164">
        <f t="shared" si="2"/>
        <v>0</v>
      </c>
      <c r="U47" s="165"/>
      <c r="V47" s="166"/>
    </row>
    <row r="48" spans="4:22" s="152" customFormat="1" ht="15.75" x14ac:dyDescent="0.25">
      <c r="D48" s="204" t="s">
        <v>784</v>
      </c>
      <c r="E48" s="198"/>
      <c r="F48" s="210"/>
      <c r="G48" s="205"/>
      <c r="H48" s="157"/>
      <c r="I48" s="155"/>
      <c r="J48" s="156"/>
      <c r="K48" s="156"/>
      <c r="L48" s="156"/>
      <c r="M48" s="155"/>
      <c r="N48" s="155"/>
      <c r="O48" s="155"/>
      <c r="P48" s="162"/>
      <c r="Q48" s="143"/>
      <c r="R48" s="143"/>
      <c r="S48" s="163"/>
      <c r="T48" s="164">
        <f t="shared" si="2"/>
        <v>0</v>
      </c>
      <c r="U48" s="165"/>
      <c r="V48" s="166"/>
    </row>
    <row r="49" spans="4:22" s="152" customFormat="1" ht="15.75" x14ac:dyDescent="0.25">
      <c r="D49" s="204" t="s">
        <v>785</v>
      </c>
      <c r="E49" s="198"/>
      <c r="F49" s="210"/>
      <c r="G49" s="205"/>
      <c r="H49" s="157"/>
      <c r="I49" s="155"/>
      <c r="J49" s="156"/>
      <c r="K49" s="156"/>
      <c r="L49" s="156"/>
      <c r="M49" s="155"/>
      <c r="N49" s="155"/>
      <c r="O49" s="155"/>
      <c r="P49" s="162"/>
      <c r="Q49" s="143"/>
      <c r="R49" s="143"/>
      <c r="S49" s="163"/>
      <c r="T49" s="164">
        <f t="shared" si="2"/>
        <v>0</v>
      </c>
      <c r="U49" s="165"/>
      <c r="V49" s="166"/>
    </row>
    <row r="50" spans="4:22" s="152" customFormat="1" ht="15.75" x14ac:dyDescent="0.25">
      <c r="D50" s="204" t="s">
        <v>786</v>
      </c>
      <c r="E50" s="198"/>
      <c r="F50" s="210"/>
      <c r="G50" s="205"/>
      <c r="H50" s="157"/>
      <c r="I50" s="155"/>
      <c r="J50" s="156"/>
      <c r="K50" s="156"/>
      <c r="L50" s="156"/>
      <c r="M50" s="155"/>
      <c r="N50" s="155"/>
      <c r="O50" s="155"/>
      <c r="P50" s="162"/>
      <c r="Q50" s="143"/>
      <c r="R50" s="143"/>
      <c r="S50" s="163"/>
      <c r="T50" s="164">
        <f t="shared" si="2"/>
        <v>0</v>
      </c>
      <c r="U50" s="165"/>
      <c r="V50" s="166"/>
    </row>
    <row r="51" spans="4:22" s="152" customFormat="1" ht="15.75" x14ac:dyDescent="0.25">
      <c r="D51" s="204" t="s">
        <v>787</v>
      </c>
      <c r="E51" s="198"/>
      <c r="F51" s="210"/>
      <c r="G51" s="205"/>
      <c r="H51" s="157"/>
      <c r="I51" s="155"/>
      <c r="J51" s="156"/>
      <c r="K51" s="156"/>
      <c r="L51" s="156"/>
      <c r="M51" s="155"/>
      <c r="N51" s="155"/>
      <c r="O51" s="155"/>
      <c r="P51" s="162"/>
      <c r="Q51" s="143"/>
      <c r="R51" s="143"/>
      <c r="S51" s="163"/>
      <c r="T51" s="164">
        <f t="shared" si="2"/>
        <v>0</v>
      </c>
      <c r="U51" s="165"/>
      <c r="V51" s="166"/>
    </row>
    <row r="52" spans="4:22" s="152" customFormat="1" ht="15.75" x14ac:dyDescent="0.25">
      <c r="D52" s="204" t="s">
        <v>788</v>
      </c>
      <c r="E52" s="198"/>
      <c r="F52" s="210"/>
      <c r="G52" s="205"/>
      <c r="H52" s="157"/>
      <c r="I52" s="155"/>
      <c r="J52" s="156"/>
      <c r="K52" s="156"/>
      <c r="L52" s="156"/>
      <c r="M52" s="155"/>
      <c r="N52" s="155"/>
      <c r="O52" s="155"/>
      <c r="P52" s="162"/>
      <c r="Q52" s="143"/>
      <c r="R52" s="143"/>
      <c r="S52" s="163"/>
      <c r="T52" s="164">
        <f t="shared" si="2"/>
        <v>0</v>
      </c>
      <c r="U52" s="165"/>
      <c r="V52" s="166"/>
    </row>
    <row r="53" spans="4:22" s="152" customFormat="1" ht="15.75" x14ac:dyDescent="0.25">
      <c r="D53" s="204" t="s">
        <v>789</v>
      </c>
      <c r="E53" s="198"/>
      <c r="F53" s="210"/>
      <c r="G53" s="205"/>
      <c r="H53" s="157"/>
      <c r="I53" s="155"/>
      <c r="J53" s="156"/>
      <c r="K53" s="156"/>
      <c r="L53" s="156"/>
      <c r="M53" s="155"/>
      <c r="N53" s="155"/>
      <c r="O53" s="155"/>
      <c r="P53" s="162"/>
      <c r="Q53" s="143"/>
      <c r="R53" s="143"/>
      <c r="S53" s="163"/>
      <c r="T53" s="164">
        <f>IFERROR(S53/Q53,0)</f>
        <v>0</v>
      </c>
      <c r="U53" s="165"/>
      <c r="V53" s="166"/>
    </row>
    <row r="54" spans="4:22" s="152" customFormat="1" ht="15.75" x14ac:dyDescent="0.25">
      <c r="D54" s="204" t="s">
        <v>790</v>
      </c>
      <c r="E54" s="198"/>
      <c r="F54" s="210"/>
      <c r="G54" s="205"/>
      <c r="H54" s="157"/>
      <c r="I54" s="155"/>
      <c r="J54" s="156"/>
      <c r="K54" s="156"/>
      <c r="L54" s="156"/>
      <c r="M54" s="155"/>
      <c r="N54" s="155"/>
      <c r="O54" s="155"/>
      <c r="P54" s="162"/>
      <c r="Q54" s="143"/>
      <c r="R54" s="143"/>
      <c r="S54" s="163"/>
      <c r="T54" s="164">
        <f t="shared" si="2"/>
        <v>0</v>
      </c>
      <c r="U54" s="165"/>
      <c r="V54" s="166"/>
    </row>
    <row r="55" spans="4:22" s="152" customFormat="1" ht="15.75" x14ac:dyDescent="0.25">
      <c r="D55" s="204" t="s">
        <v>791</v>
      </c>
      <c r="E55" s="198"/>
      <c r="F55" s="210"/>
      <c r="G55" s="205"/>
      <c r="H55" s="157"/>
      <c r="I55" s="155"/>
      <c r="J55" s="156"/>
      <c r="K55" s="156"/>
      <c r="L55" s="156"/>
      <c r="M55" s="155"/>
      <c r="N55" s="155"/>
      <c r="O55" s="155"/>
      <c r="P55" s="162"/>
      <c r="Q55" s="143"/>
      <c r="R55" s="143"/>
      <c r="S55" s="163"/>
      <c r="T55" s="164">
        <f t="shared" si="2"/>
        <v>0</v>
      </c>
      <c r="U55" s="165"/>
      <c r="V55" s="166"/>
    </row>
    <row r="56" spans="4:22" s="152" customFormat="1" ht="15.75" x14ac:dyDescent="0.25">
      <c r="D56" s="204" t="s">
        <v>792</v>
      </c>
      <c r="E56" s="198"/>
      <c r="F56" s="210"/>
      <c r="G56" s="205"/>
      <c r="H56" s="157"/>
      <c r="I56" s="155"/>
      <c r="J56" s="156"/>
      <c r="K56" s="156"/>
      <c r="L56" s="156"/>
      <c r="M56" s="155"/>
      <c r="N56" s="155"/>
      <c r="O56" s="155"/>
      <c r="P56" s="162"/>
      <c r="Q56" s="143"/>
      <c r="R56" s="143"/>
      <c r="S56" s="163"/>
      <c r="T56" s="164">
        <f t="shared" si="2"/>
        <v>0</v>
      </c>
      <c r="U56" s="165"/>
      <c r="V56" s="166"/>
    </row>
    <row r="57" spans="4:22" s="152" customFormat="1" ht="15.75" x14ac:dyDescent="0.25">
      <c r="D57" s="204" t="s">
        <v>793</v>
      </c>
      <c r="E57" s="198"/>
      <c r="F57" s="210"/>
      <c r="G57" s="205"/>
      <c r="H57" s="157"/>
      <c r="I57" s="155"/>
      <c r="J57" s="156"/>
      <c r="K57" s="156"/>
      <c r="L57" s="156"/>
      <c r="M57" s="155"/>
      <c r="N57" s="155"/>
      <c r="O57" s="155"/>
      <c r="P57" s="162"/>
      <c r="Q57" s="143"/>
      <c r="R57" s="143"/>
      <c r="S57" s="163"/>
      <c r="T57" s="164">
        <f t="shared" si="2"/>
        <v>0</v>
      </c>
      <c r="U57" s="165"/>
      <c r="V57" s="166"/>
    </row>
    <row r="58" spans="4:22" s="152" customFormat="1" ht="15.75" x14ac:dyDescent="0.25">
      <c r="D58" s="204" t="s">
        <v>794</v>
      </c>
      <c r="E58" s="198"/>
      <c r="F58" s="210"/>
      <c r="G58" s="205"/>
      <c r="H58" s="157"/>
      <c r="I58" s="155"/>
      <c r="J58" s="156"/>
      <c r="K58" s="156"/>
      <c r="L58" s="156"/>
      <c r="M58" s="155"/>
      <c r="N58" s="155"/>
      <c r="O58" s="155"/>
      <c r="P58" s="162"/>
      <c r="Q58" s="143"/>
      <c r="R58" s="143"/>
      <c r="S58" s="163"/>
      <c r="T58" s="164">
        <f t="shared" si="2"/>
        <v>0</v>
      </c>
      <c r="U58" s="165"/>
      <c r="V58" s="166"/>
    </row>
    <row r="59" spans="4:22" s="152" customFormat="1" ht="15.75" x14ac:dyDescent="0.25">
      <c r="D59" s="204" t="s">
        <v>795</v>
      </c>
      <c r="E59" s="198"/>
      <c r="F59" s="210"/>
      <c r="G59" s="205"/>
      <c r="H59" s="157"/>
      <c r="I59" s="155"/>
      <c r="J59" s="156"/>
      <c r="K59" s="156"/>
      <c r="L59" s="156"/>
      <c r="M59" s="155"/>
      <c r="N59" s="155"/>
      <c r="O59" s="155"/>
      <c r="P59" s="162"/>
      <c r="Q59" s="143"/>
      <c r="R59" s="143"/>
      <c r="S59" s="163"/>
      <c r="T59" s="164">
        <f t="shared" si="2"/>
        <v>0</v>
      </c>
      <c r="U59" s="165"/>
      <c r="V59" s="166"/>
    </row>
    <row r="60" spans="4:22" s="152" customFormat="1" ht="15.75" x14ac:dyDescent="0.25">
      <c r="D60" s="204" t="s">
        <v>796</v>
      </c>
      <c r="E60" s="198"/>
      <c r="F60" s="210"/>
      <c r="G60" s="205"/>
      <c r="H60" s="157"/>
      <c r="I60" s="155"/>
      <c r="J60" s="156"/>
      <c r="K60" s="156"/>
      <c r="L60" s="156"/>
      <c r="M60" s="155"/>
      <c r="N60" s="155"/>
      <c r="O60" s="155"/>
      <c r="P60" s="162"/>
      <c r="Q60" s="143"/>
      <c r="R60" s="143"/>
      <c r="S60" s="163"/>
      <c r="T60" s="164">
        <f t="shared" si="2"/>
        <v>0</v>
      </c>
      <c r="U60" s="165"/>
      <c r="V60" s="166"/>
    </row>
    <row r="61" spans="4:22" s="152" customFormat="1" ht="15.75" x14ac:dyDescent="0.25">
      <c r="D61" s="204" t="s">
        <v>797</v>
      </c>
      <c r="E61" s="198"/>
      <c r="F61" s="210"/>
      <c r="G61" s="205"/>
      <c r="H61" s="157"/>
      <c r="I61" s="155"/>
      <c r="J61" s="156"/>
      <c r="K61" s="156"/>
      <c r="L61" s="156"/>
      <c r="M61" s="155"/>
      <c r="N61" s="155"/>
      <c r="O61" s="155"/>
      <c r="P61" s="162"/>
      <c r="Q61" s="143"/>
      <c r="R61" s="143"/>
      <c r="S61" s="163"/>
      <c r="T61" s="164">
        <f t="shared" si="2"/>
        <v>0</v>
      </c>
      <c r="U61" s="165"/>
      <c r="V61" s="166"/>
    </row>
    <row r="62" spans="4:22" s="152" customFormat="1" ht="15.75" x14ac:dyDescent="0.25">
      <c r="D62" s="204" t="s">
        <v>798</v>
      </c>
      <c r="E62" s="198"/>
      <c r="F62" s="210"/>
      <c r="G62" s="205"/>
      <c r="H62" s="157"/>
      <c r="I62" s="155"/>
      <c r="J62" s="156"/>
      <c r="K62" s="156"/>
      <c r="L62" s="156"/>
      <c r="M62" s="155"/>
      <c r="N62" s="155"/>
      <c r="O62" s="155"/>
      <c r="P62" s="162"/>
      <c r="Q62" s="143"/>
      <c r="R62" s="143"/>
      <c r="S62" s="163"/>
      <c r="T62" s="164">
        <f t="shared" si="2"/>
        <v>0</v>
      </c>
      <c r="U62" s="165"/>
      <c r="V62" s="166"/>
    </row>
    <row r="63" spans="4:22" s="152" customFormat="1" ht="15.75" x14ac:dyDescent="0.25">
      <c r="D63" s="204" t="s">
        <v>799</v>
      </c>
      <c r="E63" s="198"/>
      <c r="F63" s="210"/>
      <c r="G63" s="205"/>
      <c r="H63" s="157"/>
      <c r="I63" s="155"/>
      <c r="J63" s="156"/>
      <c r="K63" s="156"/>
      <c r="L63" s="156"/>
      <c r="M63" s="155"/>
      <c r="N63" s="155"/>
      <c r="O63" s="155"/>
      <c r="P63" s="162"/>
      <c r="Q63" s="143"/>
      <c r="R63" s="143"/>
      <c r="S63" s="163"/>
      <c r="T63" s="164">
        <f t="shared" si="2"/>
        <v>0</v>
      </c>
      <c r="U63" s="165"/>
      <c r="V63" s="166"/>
    </row>
    <row r="64" spans="4:22" s="152" customFormat="1" ht="15.75" x14ac:dyDescent="0.25">
      <c r="D64" s="204" t="s">
        <v>800</v>
      </c>
      <c r="E64" s="198"/>
      <c r="F64" s="210"/>
      <c r="G64" s="205"/>
      <c r="H64" s="157"/>
      <c r="I64" s="155"/>
      <c r="J64" s="156"/>
      <c r="K64" s="156"/>
      <c r="L64" s="156"/>
      <c r="M64" s="155"/>
      <c r="N64" s="155"/>
      <c r="O64" s="155"/>
      <c r="P64" s="162"/>
      <c r="Q64" s="143"/>
      <c r="R64" s="143"/>
      <c r="S64" s="163"/>
      <c r="T64" s="164">
        <f t="shared" si="2"/>
        <v>0</v>
      </c>
      <c r="U64" s="165"/>
      <c r="V64" s="166"/>
    </row>
    <row r="65" spans="3:22" s="152" customFormat="1" ht="15.75" x14ac:dyDescent="0.25">
      <c r="D65" s="204" t="s">
        <v>801</v>
      </c>
      <c r="E65" s="198"/>
      <c r="F65" s="210"/>
      <c r="G65" s="205"/>
      <c r="H65" s="157"/>
      <c r="I65" s="155"/>
      <c r="J65" s="156"/>
      <c r="K65" s="156"/>
      <c r="L65" s="156"/>
      <c r="M65" s="155"/>
      <c r="N65" s="155"/>
      <c r="O65" s="155"/>
      <c r="P65" s="162"/>
      <c r="Q65" s="143"/>
      <c r="R65" s="143"/>
      <c r="S65" s="163"/>
      <c r="T65" s="164">
        <f t="shared" si="2"/>
        <v>0</v>
      </c>
      <c r="U65" s="165"/>
      <c r="V65" s="166"/>
    </row>
    <row r="66" spans="3:22" s="152" customFormat="1" ht="15.75" x14ac:dyDescent="0.25">
      <c r="D66" s="204" t="s">
        <v>802</v>
      </c>
      <c r="E66" s="198"/>
      <c r="F66" s="210"/>
      <c r="G66" s="205"/>
      <c r="H66" s="157"/>
      <c r="I66" s="155"/>
      <c r="J66" s="156"/>
      <c r="K66" s="156"/>
      <c r="L66" s="156"/>
      <c r="M66" s="155"/>
      <c r="N66" s="155"/>
      <c r="O66" s="155"/>
      <c r="P66" s="162"/>
      <c r="Q66" s="143"/>
      <c r="R66" s="143"/>
      <c r="S66" s="163"/>
      <c r="T66" s="164">
        <f t="shared" si="2"/>
        <v>0</v>
      </c>
      <c r="U66" s="165"/>
      <c r="V66" s="166"/>
    </row>
    <row r="67" spans="3:22" s="152" customFormat="1" ht="15.75" x14ac:dyDescent="0.25">
      <c r="D67" s="204" t="s">
        <v>803</v>
      </c>
      <c r="E67" s="198"/>
      <c r="F67" s="210"/>
      <c r="G67" s="205"/>
      <c r="H67" s="169"/>
      <c r="I67" s="167"/>
      <c r="J67" s="168"/>
      <c r="K67" s="168"/>
      <c r="L67" s="168"/>
      <c r="M67" s="167"/>
      <c r="N67" s="167"/>
      <c r="O67" s="167"/>
      <c r="P67" s="162"/>
      <c r="Q67" s="143"/>
      <c r="R67" s="143"/>
      <c r="S67" s="163"/>
      <c r="T67" s="164">
        <f t="shared" si="2"/>
        <v>0</v>
      </c>
      <c r="U67" s="169"/>
      <c r="V67" s="170"/>
    </row>
    <row r="68" spans="3:22" s="152" customFormat="1" ht="15.75" x14ac:dyDescent="0.25">
      <c r="D68" s="204" t="s">
        <v>804</v>
      </c>
      <c r="E68" s="198"/>
      <c r="F68" s="210"/>
      <c r="G68" s="205"/>
      <c r="H68" s="169"/>
      <c r="I68" s="167"/>
      <c r="J68" s="168"/>
      <c r="K68" s="168"/>
      <c r="L68" s="168"/>
      <c r="M68" s="167"/>
      <c r="N68" s="167"/>
      <c r="O68" s="167"/>
      <c r="P68" s="162"/>
      <c r="Q68" s="143"/>
      <c r="R68" s="143"/>
      <c r="S68" s="163"/>
      <c r="T68" s="164">
        <f t="shared" si="2"/>
        <v>0</v>
      </c>
      <c r="U68" s="169"/>
      <c r="V68" s="170"/>
    </row>
    <row r="69" spans="3:22" s="152" customFormat="1" ht="15.75" x14ac:dyDescent="0.25">
      <c r="D69" s="204" t="s">
        <v>805</v>
      </c>
      <c r="E69" s="198"/>
      <c r="F69" s="210"/>
      <c r="G69" s="205"/>
      <c r="H69" s="169"/>
      <c r="I69" s="167"/>
      <c r="J69" s="168"/>
      <c r="K69" s="168"/>
      <c r="L69" s="168"/>
      <c r="M69" s="167"/>
      <c r="N69" s="167"/>
      <c r="O69" s="167"/>
      <c r="P69" s="162"/>
      <c r="Q69" s="143"/>
      <c r="R69" s="143"/>
      <c r="S69" s="163"/>
      <c r="T69" s="164">
        <f t="shared" si="2"/>
        <v>0</v>
      </c>
      <c r="U69" s="169"/>
      <c r="V69" s="170"/>
    </row>
    <row r="70" spans="3:22" s="152" customFormat="1" ht="15.75" x14ac:dyDescent="0.25">
      <c r="D70" s="204" t="s">
        <v>806</v>
      </c>
      <c r="E70" s="198"/>
      <c r="F70" s="210"/>
      <c r="G70" s="205"/>
      <c r="H70" s="169"/>
      <c r="I70" s="167"/>
      <c r="J70" s="168"/>
      <c r="K70" s="168"/>
      <c r="L70" s="168"/>
      <c r="M70" s="167"/>
      <c r="N70" s="167"/>
      <c r="O70" s="167"/>
      <c r="P70" s="162"/>
      <c r="Q70" s="143"/>
      <c r="R70" s="143"/>
      <c r="S70" s="163"/>
      <c r="T70" s="164">
        <f t="shared" si="2"/>
        <v>0</v>
      </c>
      <c r="U70" s="169"/>
      <c r="V70" s="170"/>
    </row>
    <row r="71" spans="3:22" s="152" customFormat="1" ht="15.75" x14ac:dyDescent="0.25">
      <c r="D71" s="204" t="s">
        <v>807</v>
      </c>
      <c r="E71" s="198"/>
      <c r="F71" s="210"/>
      <c r="G71" s="205"/>
      <c r="H71" s="169"/>
      <c r="I71" s="167"/>
      <c r="J71" s="168"/>
      <c r="K71" s="168"/>
      <c r="L71" s="168"/>
      <c r="M71" s="167"/>
      <c r="N71" s="167"/>
      <c r="O71" s="167"/>
      <c r="P71" s="162"/>
      <c r="Q71" s="143"/>
      <c r="R71" s="143"/>
      <c r="S71" s="163"/>
      <c r="T71" s="164">
        <f t="shared" si="2"/>
        <v>0</v>
      </c>
      <c r="U71" s="169"/>
      <c r="V71" s="170"/>
    </row>
    <row r="72" spans="3:22" s="83" customFormat="1" x14ac:dyDescent="0.25"/>
    <row r="73" spans="3:22" s="83" customFormat="1" x14ac:dyDescent="0.25"/>
    <row r="74" spans="3:22" s="83" customFormat="1" ht="59.1" customHeight="1" x14ac:dyDescent="0.25">
      <c r="D74" s="272" t="s">
        <v>808</v>
      </c>
      <c r="E74" s="273"/>
      <c r="F74" s="273"/>
      <c r="G74" s="273"/>
      <c r="H74" s="273"/>
      <c r="I74" s="273"/>
      <c r="J74" s="273"/>
      <c r="K74" s="273"/>
      <c r="L74" s="273"/>
      <c r="M74" s="273"/>
      <c r="N74" s="273"/>
      <c r="O74" s="273"/>
      <c r="P74" s="273"/>
      <c r="Q74" s="273"/>
      <c r="R74" s="273"/>
      <c r="S74" s="273"/>
      <c r="T74" s="273"/>
      <c r="U74" s="273"/>
      <c r="V74" s="274"/>
    </row>
    <row r="75" spans="3:22" s="152" customFormat="1" ht="92.25" x14ac:dyDescent="0.25">
      <c r="C75" s="224">
        <v>3</v>
      </c>
      <c r="D75" s="135" t="s">
        <v>19</v>
      </c>
      <c r="E75" s="136" t="s">
        <v>809</v>
      </c>
      <c r="F75" s="135" t="s">
        <v>764</v>
      </c>
      <c r="G75" s="135"/>
      <c r="H75" s="135" t="s">
        <v>603</v>
      </c>
      <c r="I75" s="135" t="s">
        <v>41</v>
      </c>
      <c r="J75" s="135" t="s">
        <v>47</v>
      </c>
      <c r="K75" s="135" t="s">
        <v>738</v>
      </c>
      <c r="L75" s="135" t="s">
        <v>739</v>
      </c>
      <c r="M75" s="135" t="s">
        <v>49</v>
      </c>
      <c r="N75" s="135" t="s">
        <v>604</v>
      </c>
      <c r="O75" s="135" t="s">
        <v>52</v>
      </c>
      <c r="P75" s="171" t="s">
        <v>605</v>
      </c>
      <c r="Q75" s="135" t="s">
        <v>810</v>
      </c>
      <c r="R75" s="135" t="s">
        <v>607</v>
      </c>
      <c r="S75" s="135" t="s">
        <v>608</v>
      </c>
      <c r="T75" s="135" t="s">
        <v>768</v>
      </c>
      <c r="U75" s="135" t="s">
        <v>68</v>
      </c>
      <c r="V75" s="137" t="s">
        <v>71</v>
      </c>
    </row>
    <row r="76" spans="3:22" s="152" customFormat="1" ht="15.75" x14ac:dyDescent="0.25">
      <c r="D76" s="204" t="s">
        <v>811</v>
      </c>
      <c r="E76" s="198"/>
      <c r="F76" s="211"/>
      <c r="G76" s="205"/>
      <c r="H76" s="157"/>
      <c r="I76" s="155"/>
      <c r="J76" s="156"/>
      <c r="K76" s="156"/>
      <c r="L76" s="156"/>
      <c r="M76" s="157"/>
      <c r="N76" s="157"/>
      <c r="O76" s="158"/>
      <c r="P76" s="143"/>
      <c r="Q76" s="143"/>
      <c r="R76" s="143"/>
      <c r="S76" s="163"/>
      <c r="T76" s="164">
        <f>IFERROR(S76/Q76,0)</f>
        <v>0</v>
      </c>
      <c r="U76" s="165"/>
      <c r="V76" s="147"/>
    </row>
    <row r="77" spans="3:22" s="152" customFormat="1" ht="15.75" x14ac:dyDescent="0.25">
      <c r="D77" s="204" t="s">
        <v>812</v>
      </c>
      <c r="E77" s="198"/>
      <c r="F77" s="211"/>
      <c r="G77" s="205"/>
      <c r="H77" s="157"/>
      <c r="I77" s="155"/>
      <c r="J77" s="156"/>
      <c r="K77" s="156"/>
      <c r="L77" s="156"/>
      <c r="M77" s="157"/>
      <c r="N77" s="157"/>
      <c r="O77" s="158"/>
      <c r="P77" s="143"/>
      <c r="Q77" s="143"/>
      <c r="R77" s="143"/>
      <c r="S77" s="163"/>
      <c r="T77" s="164">
        <f t="shared" ref="T77:T105" si="3">IFERROR(S77/Q77,0)</f>
        <v>0</v>
      </c>
      <c r="U77" s="165"/>
      <c r="V77" s="147"/>
    </row>
    <row r="78" spans="3:22" s="152" customFormat="1" ht="15.75" x14ac:dyDescent="0.25">
      <c r="D78" s="204" t="s">
        <v>813</v>
      </c>
      <c r="E78" s="198"/>
      <c r="F78" s="211"/>
      <c r="G78" s="205"/>
      <c r="H78" s="157"/>
      <c r="I78" s="155"/>
      <c r="J78" s="156"/>
      <c r="K78" s="156"/>
      <c r="L78" s="156"/>
      <c r="M78" s="157"/>
      <c r="N78" s="157"/>
      <c r="O78" s="158"/>
      <c r="P78" s="143"/>
      <c r="Q78" s="143"/>
      <c r="R78" s="143"/>
      <c r="S78" s="163"/>
      <c r="T78" s="164">
        <f t="shared" si="3"/>
        <v>0</v>
      </c>
      <c r="U78" s="165"/>
      <c r="V78" s="147"/>
    </row>
    <row r="79" spans="3:22" s="152" customFormat="1" ht="15.75" x14ac:dyDescent="0.25">
      <c r="D79" s="204" t="s">
        <v>814</v>
      </c>
      <c r="E79" s="198"/>
      <c r="F79" s="211"/>
      <c r="G79" s="205"/>
      <c r="H79" s="157"/>
      <c r="I79" s="155"/>
      <c r="J79" s="156"/>
      <c r="K79" s="156"/>
      <c r="L79" s="156"/>
      <c r="M79" s="157"/>
      <c r="N79" s="157"/>
      <c r="O79" s="158"/>
      <c r="P79" s="143"/>
      <c r="Q79" s="143"/>
      <c r="R79" s="143"/>
      <c r="S79" s="163"/>
      <c r="T79" s="164">
        <f t="shared" si="3"/>
        <v>0</v>
      </c>
      <c r="U79" s="165"/>
      <c r="V79" s="147"/>
    </row>
    <row r="80" spans="3:22" s="152" customFormat="1" ht="15.75" x14ac:dyDescent="0.25">
      <c r="D80" s="204" t="s">
        <v>815</v>
      </c>
      <c r="E80" s="198"/>
      <c r="F80" s="211"/>
      <c r="G80" s="205"/>
      <c r="H80" s="157"/>
      <c r="I80" s="155"/>
      <c r="J80" s="156"/>
      <c r="K80" s="156"/>
      <c r="L80" s="156"/>
      <c r="M80" s="157"/>
      <c r="N80" s="157"/>
      <c r="O80" s="158"/>
      <c r="P80" s="143"/>
      <c r="Q80" s="143"/>
      <c r="R80" s="143"/>
      <c r="S80" s="163"/>
      <c r="T80" s="164">
        <f t="shared" si="3"/>
        <v>0</v>
      </c>
      <c r="U80" s="165"/>
      <c r="V80" s="147"/>
    </row>
    <row r="81" spans="4:22" s="152" customFormat="1" ht="15.75" x14ac:dyDescent="0.25">
      <c r="D81" s="204" t="s">
        <v>816</v>
      </c>
      <c r="E81" s="198"/>
      <c r="F81" s="211"/>
      <c r="G81" s="205"/>
      <c r="H81" s="157"/>
      <c r="I81" s="155"/>
      <c r="J81" s="156"/>
      <c r="K81" s="156"/>
      <c r="L81" s="156"/>
      <c r="M81" s="157"/>
      <c r="N81" s="157"/>
      <c r="O81" s="158"/>
      <c r="P81" s="143"/>
      <c r="Q81" s="143"/>
      <c r="R81" s="143"/>
      <c r="S81" s="163"/>
      <c r="T81" s="164">
        <f t="shared" si="3"/>
        <v>0</v>
      </c>
      <c r="U81" s="165"/>
      <c r="V81" s="147"/>
    </row>
    <row r="82" spans="4:22" s="152" customFormat="1" ht="15.75" x14ac:dyDescent="0.25">
      <c r="D82" s="204" t="s">
        <v>817</v>
      </c>
      <c r="E82" s="198"/>
      <c r="F82" s="211"/>
      <c r="G82" s="205"/>
      <c r="H82" s="157"/>
      <c r="I82" s="155"/>
      <c r="J82" s="156"/>
      <c r="K82" s="156"/>
      <c r="L82" s="156"/>
      <c r="M82" s="157"/>
      <c r="N82" s="157"/>
      <c r="O82" s="158"/>
      <c r="P82" s="143"/>
      <c r="Q82" s="143"/>
      <c r="R82" s="143"/>
      <c r="S82" s="163"/>
      <c r="T82" s="164">
        <f t="shared" si="3"/>
        <v>0</v>
      </c>
      <c r="U82" s="165"/>
      <c r="V82" s="147"/>
    </row>
    <row r="83" spans="4:22" s="152" customFormat="1" ht="15.75" x14ac:dyDescent="0.25">
      <c r="D83" s="204" t="s">
        <v>818</v>
      </c>
      <c r="E83" s="198"/>
      <c r="F83" s="211"/>
      <c r="G83" s="205"/>
      <c r="H83" s="157"/>
      <c r="I83" s="155"/>
      <c r="J83" s="156"/>
      <c r="K83" s="156"/>
      <c r="L83" s="156"/>
      <c r="M83" s="157"/>
      <c r="N83" s="157"/>
      <c r="O83" s="158"/>
      <c r="P83" s="143"/>
      <c r="Q83" s="143"/>
      <c r="R83" s="143"/>
      <c r="S83" s="163"/>
      <c r="T83" s="164">
        <f t="shared" si="3"/>
        <v>0</v>
      </c>
      <c r="U83" s="165"/>
      <c r="V83" s="147"/>
    </row>
    <row r="84" spans="4:22" s="152" customFormat="1" ht="15.75" x14ac:dyDescent="0.25">
      <c r="D84" s="204" t="s">
        <v>819</v>
      </c>
      <c r="E84" s="198"/>
      <c r="F84" s="211"/>
      <c r="G84" s="205"/>
      <c r="H84" s="157"/>
      <c r="I84" s="155"/>
      <c r="J84" s="156"/>
      <c r="K84" s="156"/>
      <c r="L84" s="156"/>
      <c r="M84" s="157"/>
      <c r="N84" s="157"/>
      <c r="O84" s="158"/>
      <c r="P84" s="143"/>
      <c r="Q84" s="143"/>
      <c r="R84" s="143"/>
      <c r="S84" s="163"/>
      <c r="T84" s="164">
        <f t="shared" si="3"/>
        <v>0</v>
      </c>
      <c r="U84" s="165"/>
      <c r="V84" s="147"/>
    </row>
    <row r="85" spans="4:22" s="152" customFormat="1" ht="15.75" x14ac:dyDescent="0.25">
      <c r="D85" s="204" t="s">
        <v>820</v>
      </c>
      <c r="E85" s="198"/>
      <c r="F85" s="211"/>
      <c r="G85" s="205"/>
      <c r="H85" s="157"/>
      <c r="I85" s="155"/>
      <c r="J85" s="156"/>
      <c r="K85" s="156"/>
      <c r="L85" s="156"/>
      <c r="M85" s="157"/>
      <c r="N85" s="157"/>
      <c r="O85" s="158"/>
      <c r="P85" s="143"/>
      <c r="Q85" s="143"/>
      <c r="R85" s="143"/>
      <c r="S85" s="163"/>
      <c r="T85" s="164">
        <f t="shared" si="3"/>
        <v>0</v>
      </c>
      <c r="U85" s="165"/>
      <c r="V85" s="147"/>
    </row>
    <row r="86" spans="4:22" s="152" customFormat="1" ht="15.75" x14ac:dyDescent="0.25">
      <c r="D86" s="204" t="s">
        <v>821</v>
      </c>
      <c r="E86" s="198"/>
      <c r="F86" s="211"/>
      <c r="G86" s="205"/>
      <c r="H86" s="157"/>
      <c r="I86" s="155"/>
      <c r="J86" s="156"/>
      <c r="K86" s="156"/>
      <c r="L86" s="156"/>
      <c r="M86" s="157"/>
      <c r="N86" s="157"/>
      <c r="O86" s="158"/>
      <c r="P86" s="143"/>
      <c r="Q86" s="143"/>
      <c r="R86" s="143"/>
      <c r="S86" s="163"/>
      <c r="T86" s="164">
        <f t="shared" si="3"/>
        <v>0</v>
      </c>
      <c r="U86" s="165"/>
      <c r="V86" s="147"/>
    </row>
    <row r="87" spans="4:22" s="152" customFormat="1" ht="15.75" x14ac:dyDescent="0.25">
      <c r="D87" s="204" t="s">
        <v>822</v>
      </c>
      <c r="E87" s="198"/>
      <c r="F87" s="211"/>
      <c r="G87" s="205"/>
      <c r="H87" s="157"/>
      <c r="I87" s="155"/>
      <c r="J87" s="156"/>
      <c r="K87" s="156"/>
      <c r="L87" s="156"/>
      <c r="M87" s="157"/>
      <c r="N87" s="157"/>
      <c r="O87" s="158"/>
      <c r="P87" s="143"/>
      <c r="Q87" s="143"/>
      <c r="R87" s="143"/>
      <c r="S87" s="163"/>
      <c r="T87" s="164">
        <f t="shared" si="3"/>
        <v>0</v>
      </c>
      <c r="U87" s="165"/>
      <c r="V87" s="147"/>
    </row>
    <row r="88" spans="4:22" s="152" customFormat="1" ht="15.75" x14ac:dyDescent="0.25">
      <c r="D88" s="204" t="s">
        <v>823</v>
      </c>
      <c r="E88" s="198"/>
      <c r="F88" s="211"/>
      <c r="G88" s="205"/>
      <c r="H88" s="157"/>
      <c r="I88" s="155"/>
      <c r="J88" s="156"/>
      <c r="K88" s="156"/>
      <c r="L88" s="156"/>
      <c r="M88" s="157"/>
      <c r="N88" s="157"/>
      <c r="O88" s="158"/>
      <c r="P88" s="143"/>
      <c r="Q88" s="143"/>
      <c r="R88" s="143"/>
      <c r="S88" s="163"/>
      <c r="T88" s="164">
        <f t="shared" si="3"/>
        <v>0</v>
      </c>
      <c r="U88" s="165"/>
      <c r="V88" s="147"/>
    </row>
    <row r="89" spans="4:22" s="152" customFormat="1" ht="15.75" x14ac:dyDescent="0.25">
      <c r="D89" s="204" t="s">
        <v>824</v>
      </c>
      <c r="E89" s="198"/>
      <c r="F89" s="211"/>
      <c r="G89" s="205"/>
      <c r="H89" s="157"/>
      <c r="I89" s="155"/>
      <c r="J89" s="156"/>
      <c r="K89" s="156"/>
      <c r="L89" s="156"/>
      <c r="M89" s="157"/>
      <c r="N89" s="157"/>
      <c r="O89" s="158"/>
      <c r="P89" s="143"/>
      <c r="Q89" s="143"/>
      <c r="R89" s="143"/>
      <c r="S89" s="163"/>
      <c r="T89" s="164">
        <f t="shared" si="3"/>
        <v>0</v>
      </c>
      <c r="U89" s="165"/>
      <c r="V89" s="147"/>
    </row>
    <row r="90" spans="4:22" s="152" customFormat="1" ht="15.75" x14ac:dyDescent="0.25">
      <c r="D90" s="204" t="s">
        <v>825</v>
      </c>
      <c r="E90" s="198"/>
      <c r="F90" s="211"/>
      <c r="G90" s="205"/>
      <c r="H90" s="157"/>
      <c r="I90" s="155"/>
      <c r="J90" s="156"/>
      <c r="K90" s="156"/>
      <c r="L90" s="156"/>
      <c r="M90" s="157"/>
      <c r="N90" s="157"/>
      <c r="O90" s="158"/>
      <c r="P90" s="143"/>
      <c r="Q90" s="143"/>
      <c r="R90" s="143"/>
      <c r="S90" s="163"/>
      <c r="T90" s="164">
        <f>IFERROR(S90/Q90,0)</f>
        <v>0</v>
      </c>
      <c r="U90" s="165"/>
      <c r="V90" s="147"/>
    </row>
    <row r="91" spans="4:22" s="152" customFormat="1" ht="15.75" x14ac:dyDescent="0.25">
      <c r="D91" s="204" t="s">
        <v>826</v>
      </c>
      <c r="E91" s="198"/>
      <c r="F91" s="211"/>
      <c r="G91" s="205"/>
      <c r="H91" s="157"/>
      <c r="I91" s="155"/>
      <c r="J91" s="156"/>
      <c r="K91" s="156"/>
      <c r="L91" s="156"/>
      <c r="M91" s="157"/>
      <c r="N91" s="157"/>
      <c r="O91" s="158"/>
      <c r="P91" s="143"/>
      <c r="Q91" s="143"/>
      <c r="R91" s="143"/>
      <c r="S91" s="163"/>
      <c r="T91" s="164">
        <f t="shared" si="3"/>
        <v>0</v>
      </c>
      <c r="U91" s="165"/>
      <c r="V91" s="147"/>
    </row>
    <row r="92" spans="4:22" s="152" customFormat="1" ht="15.75" x14ac:dyDescent="0.25">
      <c r="D92" s="204" t="s">
        <v>827</v>
      </c>
      <c r="E92" s="198"/>
      <c r="F92" s="211"/>
      <c r="G92" s="205"/>
      <c r="H92" s="157"/>
      <c r="I92" s="155"/>
      <c r="J92" s="156"/>
      <c r="K92" s="156"/>
      <c r="L92" s="156"/>
      <c r="M92" s="157"/>
      <c r="N92" s="157"/>
      <c r="O92" s="158"/>
      <c r="P92" s="143"/>
      <c r="Q92" s="143"/>
      <c r="R92" s="143"/>
      <c r="S92" s="163"/>
      <c r="T92" s="164">
        <f t="shared" si="3"/>
        <v>0</v>
      </c>
      <c r="U92" s="165"/>
      <c r="V92" s="147"/>
    </row>
    <row r="93" spans="4:22" s="152" customFormat="1" ht="15.75" x14ac:dyDescent="0.25">
      <c r="D93" s="204" t="s">
        <v>828</v>
      </c>
      <c r="E93" s="198"/>
      <c r="F93" s="211"/>
      <c r="G93" s="205"/>
      <c r="H93" s="157"/>
      <c r="I93" s="155"/>
      <c r="J93" s="156"/>
      <c r="K93" s="156"/>
      <c r="L93" s="156"/>
      <c r="M93" s="157"/>
      <c r="N93" s="157"/>
      <c r="O93" s="158"/>
      <c r="P93" s="143"/>
      <c r="Q93" s="143"/>
      <c r="R93" s="143"/>
      <c r="S93" s="163"/>
      <c r="T93" s="164">
        <f t="shared" si="3"/>
        <v>0</v>
      </c>
      <c r="U93" s="165"/>
      <c r="V93" s="147"/>
    </row>
    <row r="94" spans="4:22" s="152" customFormat="1" ht="15.75" x14ac:dyDescent="0.25">
      <c r="D94" s="204" t="s">
        <v>829</v>
      </c>
      <c r="E94" s="198"/>
      <c r="F94" s="211"/>
      <c r="G94" s="205"/>
      <c r="H94" s="157"/>
      <c r="I94" s="155"/>
      <c r="J94" s="156"/>
      <c r="K94" s="156"/>
      <c r="L94" s="156"/>
      <c r="M94" s="157"/>
      <c r="N94" s="157"/>
      <c r="O94" s="158"/>
      <c r="P94" s="143"/>
      <c r="Q94" s="143"/>
      <c r="R94" s="143"/>
      <c r="S94" s="163"/>
      <c r="T94" s="164">
        <f t="shared" si="3"/>
        <v>0</v>
      </c>
      <c r="U94" s="165"/>
      <c r="V94" s="147"/>
    </row>
    <row r="95" spans="4:22" s="152" customFormat="1" ht="15.75" x14ac:dyDescent="0.25">
      <c r="D95" s="204" t="s">
        <v>830</v>
      </c>
      <c r="E95" s="198"/>
      <c r="F95" s="211"/>
      <c r="G95" s="205"/>
      <c r="H95" s="157"/>
      <c r="I95" s="155"/>
      <c r="J95" s="156"/>
      <c r="K95" s="156"/>
      <c r="L95" s="156"/>
      <c r="M95" s="157"/>
      <c r="N95" s="157"/>
      <c r="O95" s="158"/>
      <c r="P95" s="143"/>
      <c r="Q95" s="143"/>
      <c r="R95" s="143"/>
      <c r="S95" s="163"/>
      <c r="T95" s="164">
        <f t="shared" si="3"/>
        <v>0</v>
      </c>
      <c r="U95" s="165"/>
      <c r="V95" s="147"/>
    </row>
    <row r="96" spans="4:22" s="152" customFormat="1" ht="15.75" x14ac:dyDescent="0.25">
      <c r="D96" s="204" t="s">
        <v>831</v>
      </c>
      <c r="E96" s="198"/>
      <c r="F96" s="211"/>
      <c r="G96" s="205"/>
      <c r="H96" s="157"/>
      <c r="I96" s="155"/>
      <c r="J96" s="156"/>
      <c r="K96" s="156"/>
      <c r="L96" s="156"/>
      <c r="M96" s="157"/>
      <c r="N96" s="157"/>
      <c r="O96" s="158"/>
      <c r="P96" s="143"/>
      <c r="Q96" s="143"/>
      <c r="R96" s="143"/>
      <c r="S96" s="163"/>
      <c r="T96" s="164">
        <f t="shared" si="3"/>
        <v>0</v>
      </c>
      <c r="U96" s="165"/>
      <c r="V96" s="147"/>
    </row>
    <row r="97" spans="3:22" s="152" customFormat="1" ht="15.75" x14ac:dyDescent="0.25">
      <c r="D97" s="204" t="s">
        <v>832</v>
      </c>
      <c r="E97" s="198"/>
      <c r="F97" s="211"/>
      <c r="G97" s="205"/>
      <c r="H97" s="157"/>
      <c r="I97" s="155"/>
      <c r="J97" s="156"/>
      <c r="K97" s="156"/>
      <c r="L97" s="156"/>
      <c r="M97" s="157"/>
      <c r="N97" s="157"/>
      <c r="O97" s="158"/>
      <c r="P97" s="143"/>
      <c r="Q97" s="143"/>
      <c r="R97" s="143"/>
      <c r="S97" s="163"/>
      <c r="T97" s="164">
        <f t="shared" si="3"/>
        <v>0</v>
      </c>
      <c r="U97" s="165"/>
      <c r="V97" s="147"/>
    </row>
    <row r="98" spans="3:22" s="152" customFormat="1" ht="15.75" x14ac:dyDescent="0.25">
      <c r="D98" s="204" t="s">
        <v>833</v>
      </c>
      <c r="E98" s="198"/>
      <c r="F98" s="211"/>
      <c r="G98" s="205"/>
      <c r="H98" s="157"/>
      <c r="I98" s="155"/>
      <c r="J98" s="156"/>
      <c r="K98" s="156"/>
      <c r="L98" s="156"/>
      <c r="M98" s="157"/>
      <c r="N98" s="157"/>
      <c r="O98" s="158"/>
      <c r="P98" s="143"/>
      <c r="Q98" s="143"/>
      <c r="R98" s="143"/>
      <c r="S98" s="163"/>
      <c r="T98" s="164">
        <f t="shared" si="3"/>
        <v>0</v>
      </c>
      <c r="U98" s="165"/>
      <c r="V98" s="147"/>
    </row>
    <row r="99" spans="3:22" s="152" customFormat="1" ht="15.75" x14ac:dyDescent="0.25">
      <c r="D99" s="204" t="s">
        <v>834</v>
      </c>
      <c r="E99" s="198"/>
      <c r="F99" s="211"/>
      <c r="G99" s="205"/>
      <c r="H99" s="157"/>
      <c r="I99" s="155"/>
      <c r="J99" s="156"/>
      <c r="K99" s="156"/>
      <c r="L99" s="156"/>
      <c r="M99" s="157"/>
      <c r="N99" s="157"/>
      <c r="O99" s="158"/>
      <c r="P99" s="143"/>
      <c r="Q99" s="143"/>
      <c r="R99" s="143"/>
      <c r="S99" s="163"/>
      <c r="T99" s="164">
        <f t="shared" si="3"/>
        <v>0</v>
      </c>
      <c r="U99" s="165"/>
      <c r="V99" s="147"/>
    </row>
    <row r="100" spans="3:22" s="152" customFormat="1" ht="15.75" x14ac:dyDescent="0.25">
      <c r="D100" s="204" t="s">
        <v>835</v>
      </c>
      <c r="E100" s="198"/>
      <c r="F100" s="211"/>
      <c r="G100" s="205"/>
      <c r="H100" s="157"/>
      <c r="I100" s="155"/>
      <c r="J100" s="156"/>
      <c r="K100" s="156"/>
      <c r="L100" s="156"/>
      <c r="M100" s="157"/>
      <c r="N100" s="157"/>
      <c r="O100" s="158"/>
      <c r="P100" s="143"/>
      <c r="Q100" s="143"/>
      <c r="R100" s="143"/>
      <c r="S100" s="163"/>
      <c r="T100" s="164">
        <f t="shared" si="3"/>
        <v>0</v>
      </c>
      <c r="U100" s="165"/>
      <c r="V100" s="147"/>
    </row>
    <row r="101" spans="3:22" s="152" customFormat="1" ht="15.75" x14ac:dyDescent="0.25">
      <c r="D101" s="204" t="s">
        <v>836</v>
      </c>
      <c r="E101" s="198"/>
      <c r="F101" s="211"/>
      <c r="G101" s="205"/>
      <c r="H101" s="169"/>
      <c r="I101" s="172"/>
      <c r="J101" s="173"/>
      <c r="K101" s="173"/>
      <c r="L101" s="173"/>
      <c r="M101" s="169"/>
      <c r="N101" s="169"/>
      <c r="O101" s="199"/>
      <c r="P101" s="143"/>
      <c r="Q101" s="143"/>
      <c r="R101" s="143"/>
      <c r="S101" s="163"/>
      <c r="T101" s="164">
        <f t="shared" si="3"/>
        <v>0</v>
      </c>
      <c r="U101" s="169"/>
      <c r="V101" s="168"/>
    </row>
    <row r="102" spans="3:22" s="152" customFormat="1" ht="15.75" x14ac:dyDescent="0.25">
      <c r="D102" s="204" t="s">
        <v>837</v>
      </c>
      <c r="E102" s="198"/>
      <c r="F102" s="211"/>
      <c r="G102" s="205"/>
      <c r="H102" s="169"/>
      <c r="I102" s="172"/>
      <c r="J102" s="173"/>
      <c r="K102" s="173"/>
      <c r="L102" s="173"/>
      <c r="M102" s="169"/>
      <c r="N102" s="169"/>
      <c r="O102" s="199"/>
      <c r="P102" s="143"/>
      <c r="Q102" s="143"/>
      <c r="R102" s="143"/>
      <c r="S102" s="163"/>
      <c r="T102" s="164">
        <f t="shared" si="3"/>
        <v>0</v>
      </c>
      <c r="U102" s="169"/>
      <c r="V102" s="168"/>
    </row>
    <row r="103" spans="3:22" s="152" customFormat="1" ht="15.75" x14ac:dyDescent="0.25">
      <c r="D103" s="204" t="s">
        <v>838</v>
      </c>
      <c r="E103" s="198"/>
      <c r="F103" s="211"/>
      <c r="G103" s="205"/>
      <c r="H103" s="169"/>
      <c r="I103" s="172"/>
      <c r="J103" s="173"/>
      <c r="K103" s="173"/>
      <c r="L103" s="173"/>
      <c r="M103" s="169"/>
      <c r="N103" s="169"/>
      <c r="O103" s="199"/>
      <c r="P103" s="143"/>
      <c r="Q103" s="143"/>
      <c r="R103" s="143"/>
      <c r="S103" s="163"/>
      <c r="T103" s="164">
        <f t="shared" si="3"/>
        <v>0</v>
      </c>
      <c r="U103" s="169"/>
      <c r="V103" s="168"/>
    </row>
    <row r="104" spans="3:22" s="152" customFormat="1" ht="15.75" x14ac:dyDescent="0.25">
      <c r="D104" s="204" t="s">
        <v>839</v>
      </c>
      <c r="E104" s="198"/>
      <c r="F104" s="211"/>
      <c r="G104" s="205"/>
      <c r="H104" s="169"/>
      <c r="I104" s="172"/>
      <c r="J104" s="173"/>
      <c r="K104" s="173"/>
      <c r="L104" s="173"/>
      <c r="M104" s="169"/>
      <c r="N104" s="169"/>
      <c r="O104" s="199"/>
      <c r="P104" s="143"/>
      <c r="Q104" s="143"/>
      <c r="R104" s="143"/>
      <c r="S104" s="163"/>
      <c r="T104" s="164">
        <f t="shared" si="3"/>
        <v>0</v>
      </c>
      <c r="U104" s="169"/>
      <c r="V104" s="168"/>
    </row>
    <row r="105" spans="3:22" s="152" customFormat="1" ht="15.75" x14ac:dyDescent="0.25">
      <c r="D105" s="204" t="s">
        <v>840</v>
      </c>
      <c r="E105" s="198"/>
      <c r="F105" s="211"/>
      <c r="G105" s="205"/>
      <c r="H105" s="169"/>
      <c r="I105" s="172"/>
      <c r="J105" s="173"/>
      <c r="K105" s="173"/>
      <c r="L105" s="173"/>
      <c r="M105" s="169"/>
      <c r="N105" s="169"/>
      <c r="O105" s="199"/>
      <c r="P105" s="143"/>
      <c r="Q105" s="143"/>
      <c r="R105" s="143"/>
      <c r="S105" s="163"/>
      <c r="T105" s="164">
        <f t="shared" si="3"/>
        <v>0</v>
      </c>
      <c r="U105" s="169"/>
      <c r="V105" s="168"/>
    </row>
    <row r="106" spans="3:22" s="83" customFormat="1" x14ac:dyDescent="0.25"/>
    <row r="107" spans="3:22" s="83" customFormat="1" x14ac:dyDescent="0.25"/>
    <row r="108" spans="3:22" s="83" customFormat="1" ht="57.95" customHeight="1" x14ac:dyDescent="0.25">
      <c r="D108" s="261" t="s">
        <v>841</v>
      </c>
      <c r="E108" s="262"/>
      <c r="F108" s="262"/>
      <c r="G108" s="262"/>
      <c r="H108" s="262"/>
      <c r="I108" s="262"/>
      <c r="J108" s="262"/>
      <c r="K108" s="262"/>
      <c r="L108" s="262"/>
      <c r="M108" s="262"/>
      <c r="N108" s="262"/>
      <c r="O108" s="262"/>
      <c r="P108" s="262"/>
      <c r="Q108" s="262"/>
      <c r="R108" s="262"/>
      <c r="S108" s="262"/>
      <c r="T108" s="262"/>
      <c r="U108" s="262"/>
      <c r="V108" s="267"/>
    </row>
    <row r="109" spans="3:22" s="152" customFormat="1" ht="92.25" x14ac:dyDescent="0.25">
      <c r="C109" s="224">
        <v>4</v>
      </c>
      <c r="D109" s="135" t="s">
        <v>19</v>
      </c>
      <c r="E109" s="136" t="s">
        <v>809</v>
      </c>
      <c r="F109" s="135" t="s">
        <v>764</v>
      </c>
      <c r="G109" s="135"/>
      <c r="H109" s="135" t="s">
        <v>603</v>
      </c>
      <c r="I109" s="135" t="s">
        <v>41</v>
      </c>
      <c r="J109" s="135" t="s">
        <v>47</v>
      </c>
      <c r="K109" s="135" t="s">
        <v>738</v>
      </c>
      <c r="L109" s="135" t="s">
        <v>739</v>
      </c>
      <c r="M109" s="135" t="s">
        <v>49</v>
      </c>
      <c r="N109" s="135" t="s">
        <v>604</v>
      </c>
      <c r="O109" s="135" t="s">
        <v>52</v>
      </c>
      <c r="P109" s="171" t="s">
        <v>605</v>
      </c>
      <c r="Q109" s="135" t="s">
        <v>810</v>
      </c>
      <c r="R109" s="135" t="s">
        <v>607</v>
      </c>
      <c r="S109" s="135" t="s">
        <v>608</v>
      </c>
      <c r="T109" s="135" t="s">
        <v>768</v>
      </c>
      <c r="U109" s="135" t="s">
        <v>68</v>
      </c>
      <c r="V109" s="137" t="s">
        <v>71</v>
      </c>
    </row>
    <row r="110" spans="3:22" s="152" customFormat="1" ht="15.75" x14ac:dyDescent="0.25">
      <c r="D110" s="204" t="s">
        <v>842</v>
      </c>
      <c r="E110" s="198"/>
      <c r="F110" s="211"/>
      <c r="G110" s="200"/>
      <c r="H110" s="157"/>
      <c r="I110" s="155"/>
      <c r="J110" s="156"/>
      <c r="K110" s="156"/>
      <c r="L110" s="156"/>
      <c r="M110" s="157"/>
      <c r="N110" s="157"/>
      <c r="O110" s="158"/>
      <c r="P110" s="143"/>
      <c r="Q110" s="143"/>
      <c r="R110" s="143"/>
      <c r="S110" s="163"/>
      <c r="T110" s="164">
        <f>IFERROR(S110/Q110,0)</f>
        <v>0</v>
      </c>
      <c r="U110" s="165"/>
      <c r="V110" s="147"/>
    </row>
    <row r="111" spans="3:22" s="152" customFormat="1" ht="15.75" x14ac:dyDescent="0.25">
      <c r="D111" s="204" t="s">
        <v>843</v>
      </c>
      <c r="E111" s="198"/>
      <c r="F111" s="211"/>
      <c r="G111" s="200"/>
      <c r="H111" s="157"/>
      <c r="I111" s="155"/>
      <c r="J111" s="156"/>
      <c r="K111" s="156"/>
      <c r="L111" s="156"/>
      <c r="M111" s="157"/>
      <c r="N111" s="157"/>
      <c r="O111" s="158"/>
      <c r="P111" s="143"/>
      <c r="Q111" s="143"/>
      <c r="R111" s="143"/>
      <c r="S111" s="163"/>
      <c r="T111" s="164">
        <f t="shared" ref="T111:T139" si="4">IFERROR(S111/Q111,0)</f>
        <v>0</v>
      </c>
      <c r="U111" s="165"/>
      <c r="V111" s="147"/>
    </row>
    <row r="112" spans="3:22" s="152" customFormat="1" ht="15.75" x14ac:dyDescent="0.25">
      <c r="D112" s="204" t="s">
        <v>844</v>
      </c>
      <c r="E112" s="198"/>
      <c r="F112" s="211"/>
      <c r="G112" s="200"/>
      <c r="H112" s="157"/>
      <c r="I112" s="155"/>
      <c r="J112" s="156"/>
      <c r="K112" s="156"/>
      <c r="L112" s="156"/>
      <c r="M112" s="157"/>
      <c r="N112" s="157"/>
      <c r="O112" s="158"/>
      <c r="P112" s="143"/>
      <c r="Q112" s="143"/>
      <c r="R112" s="143"/>
      <c r="S112" s="163"/>
      <c r="T112" s="164">
        <f t="shared" si="4"/>
        <v>0</v>
      </c>
      <c r="U112" s="165"/>
      <c r="V112" s="147"/>
    </row>
    <row r="113" spans="4:22" s="152" customFormat="1" ht="15.75" x14ac:dyDescent="0.25">
      <c r="D113" s="204" t="s">
        <v>845</v>
      </c>
      <c r="E113" s="198"/>
      <c r="F113" s="211"/>
      <c r="G113" s="200"/>
      <c r="H113" s="157"/>
      <c r="I113" s="155"/>
      <c r="J113" s="156"/>
      <c r="K113" s="156"/>
      <c r="L113" s="156"/>
      <c r="M113" s="157"/>
      <c r="N113" s="157"/>
      <c r="O113" s="158"/>
      <c r="P113" s="143"/>
      <c r="Q113" s="143"/>
      <c r="R113" s="143"/>
      <c r="S113" s="163"/>
      <c r="T113" s="164">
        <f t="shared" si="4"/>
        <v>0</v>
      </c>
      <c r="U113" s="165"/>
      <c r="V113" s="147"/>
    </row>
    <row r="114" spans="4:22" s="152" customFormat="1" ht="15.75" x14ac:dyDescent="0.25">
      <c r="D114" s="204" t="s">
        <v>846</v>
      </c>
      <c r="E114" s="198"/>
      <c r="F114" s="211"/>
      <c r="G114" s="200"/>
      <c r="H114" s="157"/>
      <c r="I114" s="155"/>
      <c r="J114" s="156"/>
      <c r="K114" s="156"/>
      <c r="L114" s="156"/>
      <c r="M114" s="157"/>
      <c r="N114" s="157"/>
      <c r="O114" s="158"/>
      <c r="P114" s="143"/>
      <c r="Q114" s="143"/>
      <c r="R114" s="143"/>
      <c r="S114" s="163"/>
      <c r="T114" s="164">
        <f t="shared" si="4"/>
        <v>0</v>
      </c>
      <c r="U114" s="165"/>
      <c r="V114" s="147"/>
    </row>
    <row r="115" spans="4:22" s="152" customFormat="1" ht="15.75" x14ac:dyDescent="0.25">
      <c r="D115" s="204" t="s">
        <v>847</v>
      </c>
      <c r="E115" s="198"/>
      <c r="F115" s="211"/>
      <c r="G115" s="200"/>
      <c r="H115" s="157"/>
      <c r="I115" s="155"/>
      <c r="J115" s="156"/>
      <c r="K115" s="156"/>
      <c r="L115" s="156"/>
      <c r="M115" s="157"/>
      <c r="N115" s="157"/>
      <c r="O115" s="158"/>
      <c r="P115" s="143"/>
      <c r="Q115" s="143"/>
      <c r="R115" s="143"/>
      <c r="S115" s="163"/>
      <c r="T115" s="164">
        <f t="shared" si="4"/>
        <v>0</v>
      </c>
      <c r="U115" s="165"/>
      <c r="V115" s="147"/>
    </row>
    <row r="116" spans="4:22" s="152" customFormat="1" ht="15.75" x14ac:dyDescent="0.25">
      <c r="D116" s="204" t="s">
        <v>848</v>
      </c>
      <c r="E116" s="198"/>
      <c r="F116" s="211"/>
      <c r="G116" s="200"/>
      <c r="H116" s="157"/>
      <c r="I116" s="155"/>
      <c r="J116" s="156"/>
      <c r="K116" s="156"/>
      <c r="L116" s="156"/>
      <c r="M116" s="157"/>
      <c r="N116" s="157"/>
      <c r="O116" s="158"/>
      <c r="P116" s="143"/>
      <c r="Q116" s="143"/>
      <c r="R116" s="143"/>
      <c r="S116" s="163"/>
      <c r="T116" s="164">
        <f t="shared" si="4"/>
        <v>0</v>
      </c>
      <c r="U116" s="165"/>
      <c r="V116" s="147"/>
    </row>
    <row r="117" spans="4:22" s="152" customFormat="1" ht="15.75" x14ac:dyDescent="0.25">
      <c r="D117" s="204" t="s">
        <v>849</v>
      </c>
      <c r="E117" s="198"/>
      <c r="F117" s="211"/>
      <c r="G117" s="200"/>
      <c r="H117" s="157"/>
      <c r="I117" s="155"/>
      <c r="J117" s="156"/>
      <c r="K117" s="156"/>
      <c r="L117" s="156"/>
      <c r="M117" s="157"/>
      <c r="N117" s="157"/>
      <c r="O117" s="158"/>
      <c r="P117" s="143"/>
      <c r="Q117" s="143"/>
      <c r="R117" s="143"/>
      <c r="S117" s="163"/>
      <c r="T117" s="164">
        <f t="shared" si="4"/>
        <v>0</v>
      </c>
      <c r="U117" s="165"/>
      <c r="V117" s="147"/>
    </row>
    <row r="118" spans="4:22" s="152" customFormat="1" ht="15.75" x14ac:dyDescent="0.25">
      <c r="D118" s="204" t="s">
        <v>850</v>
      </c>
      <c r="E118" s="198"/>
      <c r="F118" s="211"/>
      <c r="G118" s="200"/>
      <c r="H118" s="157"/>
      <c r="I118" s="155"/>
      <c r="J118" s="156"/>
      <c r="K118" s="156"/>
      <c r="L118" s="156"/>
      <c r="M118" s="157"/>
      <c r="N118" s="157"/>
      <c r="O118" s="158"/>
      <c r="P118" s="143"/>
      <c r="Q118" s="143"/>
      <c r="R118" s="143"/>
      <c r="S118" s="163"/>
      <c r="T118" s="164">
        <f t="shared" si="4"/>
        <v>0</v>
      </c>
      <c r="U118" s="165"/>
      <c r="V118" s="147"/>
    </row>
    <row r="119" spans="4:22" s="152" customFormat="1" ht="15.75" x14ac:dyDescent="0.25">
      <c r="D119" s="204" t="s">
        <v>851</v>
      </c>
      <c r="E119" s="198"/>
      <c r="F119" s="211"/>
      <c r="G119" s="200"/>
      <c r="H119" s="157"/>
      <c r="I119" s="155"/>
      <c r="J119" s="156"/>
      <c r="K119" s="156"/>
      <c r="L119" s="156"/>
      <c r="M119" s="157"/>
      <c r="N119" s="157"/>
      <c r="O119" s="158"/>
      <c r="P119" s="143"/>
      <c r="Q119" s="143"/>
      <c r="R119" s="143"/>
      <c r="S119" s="163"/>
      <c r="T119" s="164">
        <f t="shared" si="4"/>
        <v>0</v>
      </c>
      <c r="U119" s="165"/>
      <c r="V119" s="147"/>
    </row>
    <row r="120" spans="4:22" s="152" customFormat="1" ht="15.75" x14ac:dyDescent="0.25">
      <c r="D120" s="204" t="s">
        <v>852</v>
      </c>
      <c r="E120" s="198"/>
      <c r="F120" s="211"/>
      <c r="G120" s="200"/>
      <c r="H120" s="157"/>
      <c r="I120" s="155"/>
      <c r="J120" s="156"/>
      <c r="K120" s="156"/>
      <c r="L120" s="156"/>
      <c r="M120" s="157"/>
      <c r="N120" s="157"/>
      <c r="O120" s="158"/>
      <c r="P120" s="143"/>
      <c r="Q120" s="143"/>
      <c r="R120" s="143"/>
      <c r="S120" s="163"/>
      <c r="T120" s="164">
        <f t="shared" si="4"/>
        <v>0</v>
      </c>
      <c r="U120" s="165"/>
      <c r="V120" s="147"/>
    </row>
    <row r="121" spans="4:22" s="152" customFormat="1" ht="15.75" x14ac:dyDescent="0.25">
      <c r="D121" s="204" t="s">
        <v>853</v>
      </c>
      <c r="E121" s="198"/>
      <c r="F121" s="211"/>
      <c r="G121" s="200"/>
      <c r="H121" s="157"/>
      <c r="I121" s="155"/>
      <c r="J121" s="156"/>
      <c r="K121" s="156"/>
      <c r="L121" s="156"/>
      <c r="M121" s="157"/>
      <c r="N121" s="157"/>
      <c r="O121" s="158"/>
      <c r="P121" s="143"/>
      <c r="Q121" s="143"/>
      <c r="R121" s="143"/>
      <c r="S121" s="163"/>
      <c r="T121" s="164">
        <f t="shared" si="4"/>
        <v>0</v>
      </c>
      <c r="U121" s="165"/>
      <c r="V121" s="147"/>
    </row>
    <row r="122" spans="4:22" s="152" customFormat="1" ht="15.75" x14ac:dyDescent="0.25">
      <c r="D122" s="204" t="s">
        <v>854</v>
      </c>
      <c r="E122" s="198"/>
      <c r="F122" s="211"/>
      <c r="G122" s="200"/>
      <c r="H122" s="157"/>
      <c r="I122" s="155"/>
      <c r="J122" s="156"/>
      <c r="K122" s="156"/>
      <c r="L122" s="156"/>
      <c r="M122" s="157"/>
      <c r="N122" s="157"/>
      <c r="O122" s="158"/>
      <c r="P122" s="143"/>
      <c r="Q122" s="143"/>
      <c r="R122" s="143"/>
      <c r="S122" s="163"/>
      <c r="T122" s="164">
        <f t="shared" si="4"/>
        <v>0</v>
      </c>
      <c r="U122" s="165"/>
      <c r="V122" s="147"/>
    </row>
    <row r="123" spans="4:22" s="152" customFormat="1" ht="15.75" x14ac:dyDescent="0.25">
      <c r="D123" s="204" t="s">
        <v>855</v>
      </c>
      <c r="E123" s="198"/>
      <c r="F123" s="211"/>
      <c r="G123" s="200"/>
      <c r="H123" s="157"/>
      <c r="I123" s="155"/>
      <c r="J123" s="156"/>
      <c r="K123" s="156"/>
      <c r="L123" s="156"/>
      <c r="M123" s="157"/>
      <c r="N123" s="157"/>
      <c r="O123" s="158"/>
      <c r="P123" s="143"/>
      <c r="Q123" s="143"/>
      <c r="R123" s="143"/>
      <c r="S123" s="163"/>
      <c r="T123" s="164">
        <f t="shared" si="4"/>
        <v>0</v>
      </c>
      <c r="U123" s="165"/>
      <c r="V123" s="147"/>
    </row>
    <row r="124" spans="4:22" s="152" customFormat="1" ht="15.75" x14ac:dyDescent="0.25">
      <c r="D124" s="204" t="s">
        <v>856</v>
      </c>
      <c r="E124" s="198"/>
      <c r="F124" s="211"/>
      <c r="G124" s="200"/>
      <c r="H124" s="157"/>
      <c r="I124" s="155"/>
      <c r="J124" s="156"/>
      <c r="K124" s="156"/>
      <c r="L124" s="156"/>
      <c r="M124" s="157"/>
      <c r="N124" s="157"/>
      <c r="O124" s="158"/>
      <c r="P124" s="143"/>
      <c r="Q124" s="143"/>
      <c r="R124" s="143"/>
      <c r="S124" s="163"/>
      <c r="T124" s="164">
        <f>IFERROR(S124/Q124,0)</f>
        <v>0</v>
      </c>
      <c r="U124" s="165"/>
      <c r="V124" s="147"/>
    </row>
    <row r="125" spans="4:22" s="152" customFormat="1" ht="15.75" x14ac:dyDescent="0.25">
      <c r="D125" s="204" t="s">
        <v>857</v>
      </c>
      <c r="E125" s="198"/>
      <c r="F125" s="211"/>
      <c r="G125" s="200"/>
      <c r="H125" s="157"/>
      <c r="I125" s="155"/>
      <c r="J125" s="156"/>
      <c r="K125" s="156"/>
      <c r="L125" s="156"/>
      <c r="M125" s="157"/>
      <c r="N125" s="157"/>
      <c r="O125" s="158"/>
      <c r="P125" s="143"/>
      <c r="Q125" s="143"/>
      <c r="R125" s="143"/>
      <c r="S125" s="163"/>
      <c r="T125" s="164">
        <f t="shared" si="4"/>
        <v>0</v>
      </c>
      <c r="U125" s="165"/>
      <c r="V125" s="147"/>
    </row>
    <row r="126" spans="4:22" s="152" customFormat="1" ht="15.75" x14ac:dyDescent="0.25">
      <c r="D126" s="204" t="s">
        <v>858</v>
      </c>
      <c r="E126" s="198"/>
      <c r="F126" s="211"/>
      <c r="G126" s="200"/>
      <c r="H126" s="157"/>
      <c r="I126" s="155"/>
      <c r="J126" s="156"/>
      <c r="K126" s="156"/>
      <c r="L126" s="156"/>
      <c r="M126" s="157"/>
      <c r="N126" s="157"/>
      <c r="O126" s="158"/>
      <c r="P126" s="143"/>
      <c r="Q126" s="143"/>
      <c r="R126" s="143"/>
      <c r="S126" s="163"/>
      <c r="T126" s="164">
        <f t="shared" si="4"/>
        <v>0</v>
      </c>
      <c r="U126" s="165"/>
      <c r="V126" s="147"/>
    </row>
    <row r="127" spans="4:22" s="152" customFormat="1" ht="15.75" x14ac:dyDescent="0.25">
      <c r="D127" s="204" t="s">
        <v>859</v>
      </c>
      <c r="E127" s="198"/>
      <c r="F127" s="211"/>
      <c r="G127" s="200"/>
      <c r="H127" s="157"/>
      <c r="I127" s="155"/>
      <c r="J127" s="156"/>
      <c r="K127" s="156"/>
      <c r="L127" s="156"/>
      <c r="M127" s="157"/>
      <c r="N127" s="157"/>
      <c r="O127" s="158"/>
      <c r="P127" s="143"/>
      <c r="Q127" s="143"/>
      <c r="R127" s="143"/>
      <c r="S127" s="163"/>
      <c r="T127" s="164">
        <f t="shared" si="4"/>
        <v>0</v>
      </c>
      <c r="U127" s="165"/>
      <c r="V127" s="147"/>
    </row>
    <row r="128" spans="4:22" s="152" customFormat="1" ht="15.75" x14ac:dyDescent="0.25">
      <c r="D128" s="204" t="s">
        <v>860</v>
      </c>
      <c r="E128" s="198"/>
      <c r="F128" s="211"/>
      <c r="G128" s="200"/>
      <c r="H128" s="157"/>
      <c r="I128" s="155"/>
      <c r="J128" s="156"/>
      <c r="K128" s="156"/>
      <c r="L128" s="156"/>
      <c r="M128" s="157"/>
      <c r="N128" s="157"/>
      <c r="O128" s="158"/>
      <c r="P128" s="143"/>
      <c r="Q128" s="143"/>
      <c r="R128" s="143"/>
      <c r="S128" s="163"/>
      <c r="T128" s="164">
        <f t="shared" si="4"/>
        <v>0</v>
      </c>
      <c r="U128" s="165"/>
      <c r="V128" s="147"/>
    </row>
    <row r="129" spans="4:22" s="152" customFormat="1" ht="15.75" x14ac:dyDescent="0.25">
      <c r="D129" s="204" t="s">
        <v>861</v>
      </c>
      <c r="E129" s="198"/>
      <c r="F129" s="211"/>
      <c r="G129" s="200"/>
      <c r="H129" s="157"/>
      <c r="I129" s="155"/>
      <c r="J129" s="156"/>
      <c r="K129" s="156"/>
      <c r="L129" s="156"/>
      <c r="M129" s="157"/>
      <c r="N129" s="157"/>
      <c r="O129" s="158"/>
      <c r="P129" s="143"/>
      <c r="Q129" s="143"/>
      <c r="R129" s="143"/>
      <c r="S129" s="163"/>
      <c r="T129" s="164">
        <f t="shared" si="4"/>
        <v>0</v>
      </c>
      <c r="U129" s="165"/>
      <c r="V129" s="147"/>
    </row>
    <row r="130" spans="4:22" s="152" customFormat="1" ht="15.75" x14ac:dyDescent="0.25">
      <c r="D130" s="204" t="s">
        <v>862</v>
      </c>
      <c r="E130" s="198"/>
      <c r="F130" s="211"/>
      <c r="G130" s="200"/>
      <c r="H130" s="157"/>
      <c r="I130" s="155"/>
      <c r="J130" s="156"/>
      <c r="K130" s="156"/>
      <c r="L130" s="156"/>
      <c r="M130" s="157"/>
      <c r="N130" s="157"/>
      <c r="O130" s="158"/>
      <c r="P130" s="143"/>
      <c r="Q130" s="143"/>
      <c r="R130" s="143"/>
      <c r="S130" s="163"/>
      <c r="T130" s="164">
        <f t="shared" si="4"/>
        <v>0</v>
      </c>
      <c r="U130" s="165"/>
      <c r="V130" s="147"/>
    </row>
    <row r="131" spans="4:22" s="152" customFormat="1" ht="15.75" x14ac:dyDescent="0.25">
      <c r="D131" s="204" t="s">
        <v>863</v>
      </c>
      <c r="E131" s="198"/>
      <c r="F131" s="211"/>
      <c r="G131" s="200"/>
      <c r="H131" s="157"/>
      <c r="I131" s="155"/>
      <c r="J131" s="156"/>
      <c r="K131" s="156"/>
      <c r="L131" s="156"/>
      <c r="M131" s="157"/>
      <c r="N131" s="157"/>
      <c r="O131" s="158"/>
      <c r="P131" s="143"/>
      <c r="Q131" s="143"/>
      <c r="R131" s="143"/>
      <c r="S131" s="163"/>
      <c r="T131" s="164">
        <f t="shared" si="4"/>
        <v>0</v>
      </c>
      <c r="U131" s="165"/>
      <c r="V131" s="147"/>
    </row>
    <row r="132" spans="4:22" s="152" customFormat="1" ht="15.75" x14ac:dyDescent="0.25">
      <c r="D132" s="204" t="s">
        <v>864</v>
      </c>
      <c r="E132" s="198"/>
      <c r="F132" s="211"/>
      <c r="G132" s="200"/>
      <c r="H132" s="157"/>
      <c r="I132" s="155"/>
      <c r="J132" s="156"/>
      <c r="K132" s="156"/>
      <c r="L132" s="156"/>
      <c r="M132" s="157"/>
      <c r="N132" s="157"/>
      <c r="O132" s="158"/>
      <c r="P132" s="143"/>
      <c r="Q132" s="143"/>
      <c r="R132" s="143"/>
      <c r="S132" s="163"/>
      <c r="T132" s="164">
        <f t="shared" si="4"/>
        <v>0</v>
      </c>
      <c r="U132" s="165"/>
      <c r="V132" s="147"/>
    </row>
    <row r="133" spans="4:22" s="152" customFormat="1" ht="15.75" x14ac:dyDescent="0.25">
      <c r="D133" s="204" t="s">
        <v>865</v>
      </c>
      <c r="E133" s="198"/>
      <c r="F133" s="211"/>
      <c r="G133" s="200"/>
      <c r="H133" s="157"/>
      <c r="I133" s="155"/>
      <c r="J133" s="156"/>
      <c r="K133" s="156"/>
      <c r="L133" s="156"/>
      <c r="M133" s="157"/>
      <c r="N133" s="157"/>
      <c r="O133" s="158"/>
      <c r="P133" s="143"/>
      <c r="Q133" s="143"/>
      <c r="R133" s="143"/>
      <c r="S133" s="163"/>
      <c r="T133" s="164">
        <f t="shared" si="4"/>
        <v>0</v>
      </c>
      <c r="U133" s="165"/>
      <c r="V133" s="147"/>
    </row>
    <row r="134" spans="4:22" s="152" customFormat="1" ht="15.75" x14ac:dyDescent="0.25">
      <c r="D134" s="204" t="s">
        <v>866</v>
      </c>
      <c r="E134" s="198"/>
      <c r="F134" s="211"/>
      <c r="G134" s="200"/>
      <c r="H134" s="157"/>
      <c r="I134" s="155"/>
      <c r="J134" s="156"/>
      <c r="K134" s="156"/>
      <c r="L134" s="156"/>
      <c r="M134" s="157"/>
      <c r="N134" s="157"/>
      <c r="O134" s="158"/>
      <c r="P134" s="143"/>
      <c r="Q134" s="143"/>
      <c r="R134" s="143"/>
      <c r="S134" s="163"/>
      <c r="T134" s="164">
        <f t="shared" si="4"/>
        <v>0</v>
      </c>
      <c r="U134" s="165"/>
      <c r="V134" s="147"/>
    </row>
    <row r="135" spans="4:22" s="152" customFormat="1" ht="15.75" x14ac:dyDescent="0.25">
      <c r="D135" s="204" t="s">
        <v>867</v>
      </c>
      <c r="E135" s="198"/>
      <c r="F135" s="211"/>
      <c r="G135" s="200"/>
      <c r="H135" s="169"/>
      <c r="I135" s="172"/>
      <c r="J135" s="173"/>
      <c r="K135" s="173"/>
      <c r="L135" s="173"/>
      <c r="M135" s="169"/>
      <c r="N135" s="169"/>
      <c r="O135" s="199"/>
      <c r="P135" s="143"/>
      <c r="Q135" s="143"/>
      <c r="R135" s="143"/>
      <c r="S135" s="163"/>
      <c r="T135" s="164">
        <f t="shared" si="4"/>
        <v>0</v>
      </c>
      <c r="U135" s="169"/>
      <c r="V135" s="168"/>
    </row>
    <row r="136" spans="4:22" s="152" customFormat="1" ht="15.75" x14ac:dyDescent="0.25">
      <c r="D136" s="204" t="s">
        <v>868</v>
      </c>
      <c r="E136" s="198"/>
      <c r="F136" s="211"/>
      <c r="G136" s="200"/>
      <c r="H136" s="169"/>
      <c r="I136" s="172"/>
      <c r="J136" s="173"/>
      <c r="K136" s="173"/>
      <c r="L136" s="173"/>
      <c r="M136" s="169"/>
      <c r="N136" s="169"/>
      <c r="O136" s="199"/>
      <c r="P136" s="143"/>
      <c r="Q136" s="143"/>
      <c r="R136" s="143"/>
      <c r="S136" s="163"/>
      <c r="T136" s="164">
        <f t="shared" si="4"/>
        <v>0</v>
      </c>
      <c r="U136" s="169"/>
      <c r="V136" s="168"/>
    </row>
    <row r="137" spans="4:22" s="152" customFormat="1" ht="15.75" x14ac:dyDescent="0.25">
      <c r="D137" s="204" t="s">
        <v>869</v>
      </c>
      <c r="E137" s="198"/>
      <c r="F137" s="211"/>
      <c r="G137" s="200"/>
      <c r="H137" s="169"/>
      <c r="I137" s="172"/>
      <c r="J137" s="173"/>
      <c r="K137" s="173"/>
      <c r="L137" s="173"/>
      <c r="M137" s="169"/>
      <c r="N137" s="169"/>
      <c r="O137" s="199"/>
      <c r="P137" s="143"/>
      <c r="Q137" s="143"/>
      <c r="R137" s="143"/>
      <c r="S137" s="163"/>
      <c r="T137" s="164">
        <f t="shared" si="4"/>
        <v>0</v>
      </c>
      <c r="U137" s="169"/>
      <c r="V137" s="168"/>
    </row>
    <row r="138" spans="4:22" s="152" customFormat="1" ht="15.75" x14ac:dyDescent="0.25">
      <c r="D138" s="204" t="s">
        <v>870</v>
      </c>
      <c r="E138" s="198"/>
      <c r="F138" s="211"/>
      <c r="G138" s="200"/>
      <c r="H138" s="169"/>
      <c r="I138" s="172"/>
      <c r="J138" s="173"/>
      <c r="K138" s="173"/>
      <c r="L138" s="173"/>
      <c r="M138" s="169"/>
      <c r="N138" s="169"/>
      <c r="O138" s="199"/>
      <c r="P138" s="143"/>
      <c r="Q138" s="143"/>
      <c r="R138" s="143"/>
      <c r="S138" s="163"/>
      <c r="T138" s="164">
        <f t="shared" si="4"/>
        <v>0</v>
      </c>
      <c r="U138" s="169"/>
      <c r="V138" s="168"/>
    </row>
    <row r="139" spans="4:22" s="152" customFormat="1" ht="15.75" x14ac:dyDescent="0.25">
      <c r="D139" s="204" t="s">
        <v>871</v>
      </c>
      <c r="E139" s="198"/>
      <c r="F139" s="211"/>
      <c r="G139" s="200"/>
      <c r="H139" s="169"/>
      <c r="I139" s="172"/>
      <c r="J139" s="173"/>
      <c r="K139" s="173"/>
      <c r="L139" s="173"/>
      <c r="M139" s="169"/>
      <c r="N139" s="169"/>
      <c r="O139" s="199"/>
      <c r="P139" s="143"/>
      <c r="Q139" s="143"/>
      <c r="R139" s="143"/>
      <c r="S139" s="163"/>
      <c r="T139" s="164">
        <f t="shared" si="4"/>
        <v>0</v>
      </c>
      <c r="U139" s="169"/>
      <c r="V139" s="168"/>
    </row>
    <row r="140" spans="4:22" s="83" customFormat="1" x14ac:dyDescent="0.25"/>
    <row r="141" spans="4:22" s="83" customFormat="1" x14ac:dyDescent="0.25"/>
    <row r="142" spans="4:22" s="83" customFormat="1" x14ac:dyDescent="0.25"/>
    <row r="143" spans="4:22" s="83" customFormat="1" x14ac:dyDescent="0.25"/>
    <row r="144" spans="4:22" s="83" customFormat="1" x14ac:dyDescent="0.25"/>
    <row r="145" s="83" customFormat="1" x14ac:dyDescent="0.25"/>
    <row r="146" s="83" customFormat="1" x14ac:dyDescent="0.25"/>
    <row r="147" s="83" customFormat="1" x14ac:dyDescent="0.25"/>
    <row r="148" s="83" customFormat="1" x14ac:dyDescent="0.25"/>
    <row r="149" s="83" customFormat="1" x14ac:dyDescent="0.25"/>
    <row r="150" s="83" customFormat="1" x14ac:dyDescent="0.25"/>
    <row r="151" s="83" customFormat="1" x14ac:dyDescent="0.25"/>
    <row r="152" s="83" customFormat="1" x14ac:dyDescent="0.25"/>
    <row r="153" s="83" customFormat="1" x14ac:dyDescent="0.25"/>
    <row r="154" s="83" customFormat="1" x14ac:dyDescent="0.25"/>
    <row r="155" s="83" customFormat="1" x14ac:dyDescent="0.25"/>
    <row r="156" s="83" customFormat="1" x14ac:dyDescent="0.25"/>
    <row r="157" s="83" customFormat="1" x14ac:dyDescent="0.25"/>
    <row r="158" s="83" customFormat="1" x14ac:dyDescent="0.25"/>
    <row r="159" s="83" customFormat="1" x14ac:dyDescent="0.25"/>
    <row r="160" s="83" customFormat="1" x14ac:dyDescent="0.25"/>
    <row r="161" s="83" customFormat="1" x14ac:dyDescent="0.25"/>
    <row r="162" s="83" customFormat="1" x14ac:dyDescent="0.25"/>
    <row r="163" s="83" customFormat="1" x14ac:dyDescent="0.25"/>
    <row r="164" s="83" customFormat="1" x14ac:dyDescent="0.25"/>
    <row r="165" s="83" customFormat="1" x14ac:dyDescent="0.25"/>
    <row r="166" s="83" customFormat="1" x14ac:dyDescent="0.25"/>
    <row r="167" s="83" customFormat="1" x14ac:dyDescent="0.25"/>
    <row r="168" s="83" customFormat="1" x14ac:dyDescent="0.25"/>
    <row r="169" s="83" customFormat="1" x14ac:dyDescent="0.25"/>
    <row r="170" s="83" customFormat="1" x14ac:dyDescent="0.25"/>
    <row r="171" s="83" customFormat="1" x14ac:dyDescent="0.25"/>
    <row r="172" s="83" customFormat="1" x14ac:dyDescent="0.25"/>
    <row r="173" s="83" customFormat="1" x14ac:dyDescent="0.25"/>
    <row r="174" s="83" customFormat="1" x14ac:dyDescent="0.25"/>
    <row r="175" s="83" customFormat="1" x14ac:dyDescent="0.25"/>
    <row r="176" s="83" customFormat="1" x14ac:dyDescent="0.25"/>
    <row r="177" s="83" customFormat="1" x14ac:dyDescent="0.25"/>
  </sheetData>
  <mergeCells count="7">
    <mergeCell ref="B1:D1"/>
    <mergeCell ref="D108:V108"/>
    <mergeCell ref="B5:O5"/>
    <mergeCell ref="B26:O26"/>
    <mergeCell ref="D31:V31"/>
    <mergeCell ref="D74:V74"/>
    <mergeCell ref="B3:W3"/>
  </mergeCells>
  <dataValidations disablePrompts="1" count="1">
    <dataValidation operator="greaterThan" allowBlank="1" errorTitle="Ugyldig verdi" promptTitle="Pris til Forsyningssenteret" prompt="Pris når HSØs Forsyningssenter kjøper varen fra leverandør" sqref="V4 V32 V75 V109" xr:uid="{00000000-0002-0000-0500-000000000000}"/>
  </dataValidations>
  <pageMargins left="0.7" right="0.7" top="0.75" bottom="0.75" header="0.3" footer="0.3"/>
  <pageSetup paperSize="9" orientation="portrait" r:id="rId1"/>
  <ignoredErrors>
    <ignoredError sqref="B18:B25 U28 D33:D71 D76:D105 D110:D118" twoDigitTextYear="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Q69"/>
  <sheetViews>
    <sheetView workbookViewId="0">
      <selection activeCell="E20" sqref="E20"/>
    </sheetView>
  </sheetViews>
  <sheetFormatPr baseColWidth="10" defaultColWidth="20.5703125" defaultRowHeight="12.75" x14ac:dyDescent="0.2"/>
  <cols>
    <col min="1" max="1" width="10.5703125" style="43" customWidth="1"/>
    <col min="2" max="2" width="29.42578125" style="43" customWidth="1"/>
    <col min="3" max="3" width="10.5703125" style="44" customWidth="1"/>
    <col min="4" max="4" width="11" style="77" customWidth="1"/>
    <col min="5" max="5" width="55.42578125" style="4" customWidth="1"/>
    <col min="6" max="8" width="10.5703125" style="3" customWidth="1"/>
    <col min="9" max="9" width="10.5703125" style="45" customWidth="1"/>
    <col min="10" max="11" width="19.42578125" style="44" customWidth="1"/>
    <col min="12" max="13" width="10.5703125" style="3" customWidth="1"/>
    <col min="14" max="14" width="10.5703125" style="44" customWidth="1"/>
    <col min="15" max="15" width="10.5703125" style="3" customWidth="1"/>
    <col min="16" max="16" width="10.5703125" style="44" customWidth="1"/>
    <col min="17" max="17" width="10.5703125" style="3" customWidth="1"/>
    <col min="18" max="18" width="10.5703125" style="44" customWidth="1"/>
    <col min="19" max="20" width="10.5703125" style="3" customWidth="1"/>
    <col min="21" max="21" width="20.5703125" style="4"/>
    <col min="22" max="43" width="20.5703125" style="65"/>
    <col min="44" max="16384" width="20.5703125" style="4"/>
  </cols>
  <sheetData>
    <row r="1" spans="1:43" s="65" customFormat="1" x14ac:dyDescent="0.2">
      <c r="A1" s="61"/>
      <c r="B1" s="61"/>
      <c r="C1" s="62"/>
      <c r="D1" s="71"/>
      <c r="F1" s="63"/>
      <c r="G1" s="63"/>
      <c r="H1" s="63"/>
      <c r="I1" s="66"/>
      <c r="J1" s="62"/>
      <c r="K1" s="62"/>
      <c r="L1" s="63"/>
      <c r="M1" s="63"/>
      <c r="N1" s="62"/>
      <c r="O1" s="63"/>
      <c r="P1" s="62"/>
      <c r="Q1" s="63"/>
      <c r="R1" s="62"/>
      <c r="S1" s="63"/>
      <c r="T1" s="63"/>
    </row>
    <row r="2" spans="1:43" ht="14.45" customHeight="1" x14ac:dyDescent="0.2">
      <c r="A2" s="61"/>
      <c r="B2" s="276" t="s">
        <v>872</v>
      </c>
      <c r="C2" s="277"/>
      <c r="D2" s="277"/>
      <c r="E2" s="277"/>
      <c r="F2" s="63"/>
      <c r="G2" s="63"/>
      <c r="H2" s="63"/>
      <c r="I2" s="66"/>
      <c r="J2" s="62"/>
      <c r="K2" s="62"/>
      <c r="L2" s="63"/>
      <c r="M2" s="63"/>
      <c r="N2" s="62"/>
      <c r="O2" s="63"/>
      <c r="P2" s="62"/>
      <c r="Q2" s="63"/>
      <c r="R2" s="62"/>
      <c r="S2" s="63"/>
      <c r="T2" s="63"/>
      <c r="U2" s="65"/>
    </row>
    <row r="3" spans="1:43" ht="74.45" customHeight="1" x14ac:dyDescent="0.2">
      <c r="A3" s="61"/>
      <c r="B3" s="276"/>
      <c r="C3" s="277"/>
      <c r="D3" s="277"/>
      <c r="E3" s="277"/>
      <c r="F3" s="63"/>
      <c r="G3" s="63"/>
      <c r="H3" s="63"/>
      <c r="I3" s="66"/>
      <c r="J3" s="62"/>
      <c r="K3" s="62"/>
      <c r="L3" s="63"/>
      <c r="M3" s="63"/>
      <c r="N3" s="62"/>
      <c r="O3" s="63"/>
      <c r="P3" s="62"/>
      <c r="Q3" s="63"/>
      <c r="R3" s="62"/>
      <c r="S3" s="63"/>
      <c r="T3" s="63"/>
      <c r="U3" s="65"/>
    </row>
    <row r="4" spans="1:43" ht="9" customHeight="1" x14ac:dyDescent="0.2">
      <c r="A4" s="61"/>
      <c r="B4" s="63"/>
      <c r="C4" s="63"/>
      <c r="D4" s="63"/>
      <c r="E4" s="65"/>
      <c r="F4" s="63"/>
      <c r="G4" s="63"/>
      <c r="H4" s="63"/>
      <c r="I4" s="66"/>
      <c r="J4" s="62"/>
      <c r="K4" s="62"/>
      <c r="L4" s="63"/>
      <c r="M4" s="63"/>
      <c r="N4" s="62"/>
      <c r="O4" s="63"/>
      <c r="P4" s="62"/>
      <c r="Q4" s="63"/>
      <c r="R4" s="62"/>
      <c r="S4" s="63"/>
      <c r="T4" s="63"/>
      <c r="U4" s="65"/>
    </row>
    <row r="5" spans="1:43" customFormat="1" ht="14.45" customHeight="1" x14ac:dyDescent="0.25">
      <c r="A5" s="280" t="s">
        <v>873</v>
      </c>
      <c r="B5" s="280"/>
      <c r="C5" s="280"/>
      <c r="D5" s="280"/>
      <c r="E5" s="67"/>
      <c r="F5" s="67"/>
      <c r="G5" s="67"/>
      <c r="H5" s="67"/>
      <c r="I5" s="67"/>
      <c r="J5" s="67"/>
      <c r="K5" s="67"/>
      <c r="L5" s="67"/>
      <c r="M5" s="67"/>
      <c r="N5" s="67"/>
      <c r="O5" s="67"/>
      <c r="P5" s="67"/>
      <c r="Q5" s="67"/>
      <c r="R5" s="67"/>
      <c r="S5" s="67"/>
      <c r="T5" s="67"/>
      <c r="U5" s="67"/>
      <c r="V5" s="67"/>
      <c r="W5" s="67"/>
      <c r="X5" s="67"/>
      <c r="Y5" s="67"/>
      <c r="Z5" s="67"/>
      <c r="AA5" s="67"/>
      <c r="AB5" s="67"/>
      <c r="AC5" s="67"/>
      <c r="AD5" s="67"/>
      <c r="AE5" s="67"/>
      <c r="AF5" s="67"/>
      <c r="AG5" s="67"/>
      <c r="AH5" s="67"/>
      <c r="AI5" s="67"/>
      <c r="AJ5" s="67"/>
      <c r="AK5" s="67"/>
      <c r="AL5" s="67"/>
      <c r="AM5" s="67"/>
      <c r="AN5" s="67"/>
      <c r="AO5" s="67"/>
      <c r="AP5" s="67"/>
      <c r="AQ5" s="67"/>
    </row>
    <row r="6" spans="1:43" customFormat="1" ht="14.45" customHeight="1" x14ac:dyDescent="0.25">
      <c r="A6" s="280" t="s">
        <v>874</v>
      </c>
      <c r="B6" s="280"/>
      <c r="C6" s="280"/>
      <c r="D6" s="280"/>
      <c r="E6" s="67"/>
      <c r="F6" s="67"/>
      <c r="G6" s="67"/>
      <c r="H6" s="67"/>
      <c r="I6" s="67"/>
      <c r="J6" s="67"/>
      <c r="K6" s="67"/>
      <c r="L6" s="67"/>
      <c r="M6" s="67"/>
      <c r="N6" s="67"/>
      <c r="O6" s="67"/>
      <c r="P6" s="67"/>
      <c r="Q6" s="67"/>
      <c r="R6" s="67"/>
      <c r="S6" s="67"/>
      <c r="T6" s="67"/>
      <c r="U6" s="67"/>
      <c r="V6" s="67"/>
      <c r="W6" s="67"/>
      <c r="X6" s="67"/>
      <c r="Y6" s="67"/>
      <c r="Z6" s="67"/>
      <c r="AA6" s="67"/>
      <c r="AB6" s="67"/>
      <c r="AC6" s="67"/>
      <c r="AD6" s="67"/>
      <c r="AE6" s="67"/>
      <c r="AF6" s="67"/>
      <c r="AG6" s="67"/>
      <c r="AH6" s="67"/>
      <c r="AI6" s="67"/>
      <c r="AJ6" s="67"/>
      <c r="AK6" s="67"/>
      <c r="AL6" s="67"/>
      <c r="AM6" s="67"/>
      <c r="AN6" s="67"/>
      <c r="AO6" s="67"/>
      <c r="AP6" s="67"/>
      <c r="AQ6" s="67"/>
    </row>
    <row r="7" spans="1:43" s="65" customFormat="1" x14ac:dyDescent="0.2">
      <c r="A7" s="281"/>
      <c r="B7" s="281"/>
      <c r="C7" s="281"/>
      <c r="D7" s="72"/>
      <c r="E7" s="64"/>
      <c r="F7" s="63"/>
      <c r="G7" s="63"/>
      <c r="H7" s="63"/>
      <c r="I7" s="63"/>
      <c r="J7" s="80"/>
      <c r="K7" s="80"/>
      <c r="L7" s="63"/>
      <c r="M7" s="63"/>
      <c r="N7" s="63"/>
      <c r="O7" s="63"/>
      <c r="P7" s="63"/>
      <c r="Q7" s="63"/>
      <c r="R7" s="63"/>
      <c r="S7" s="63"/>
      <c r="T7" s="63"/>
    </row>
    <row r="8" spans="1:43" ht="32.25" customHeight="1" x14ac:dyDescent="0.2">
      <c r="A8" s="282" t="s">
        <v>875</v>
      </c>
      <c r="B8" s="283"/>
      <c r="C8" s="5"/>
      <c r="D8" s="284" t="s">
        <v>876</v>
      </c>
      <c r="E8" s="285"/>
      <c r="F8" s="286" t="s">
        <v>877</v>
      </c>
      <c r="G8" s="287"/>
      <c r="H8" s="287"/>
      <c r="I8" s="287"/>
      <c r="J8" s="288"/>
      <c r="K8" s="289"/>
      <c r="L8" s="289"/>
      <c r="M8" s="290"/>
      <c r="N8" s="278" t="s">
        <v>878</v>
      </c>
      <c r="O8" s="278"/>
      <c r="P8" s="278"/>
      <c r="Q8" s="278"/>
      <c r="R8" s="278"/>
      <c r="S8" s="279"/>
      <c r="T8" s="6"/>
      <c r="U8" s="7"/>
    </row>
    <row r="9" spans="1:43" s="20" customFormat="1" ht="38.25" x14ac:dyDescent="0.2">
      <c r="A9" s="8" t="s">
        <v>879</v>
      </c>
      <c r="B9" s="9" t="s">
        <v>880</v>
      </c>
      <c r="C9" s="10" t="s">
        <v>881</v>
      </c>
      <c r="D9" s="73" t="s">
        <v>882</v>
      </c>
      <c r="E9" s="11" t="s">
        <v>41</v>
      </c>
      <c r="F9" s="12" t="s">
        <v>883</v>
      </c>
      <c r="G9" s="12" t="s">
        <v>884</v>
      </c>
      <c r="H9" s="12" t="s">
        <v>885</v>
      </c>
      <c r="I9" s="13" t="s">
        <v>886</v>
      </c>
      <c r="J9" s="14" t="s">
        <v>887</v>
      </c>
      <c r="K9" s="14" t="s">
        <v>888</v>
      </c>
      <c r="L9" s="15" t="s">
        <v>889</v>
      </c>
      <c r="M9" s="16" t="s">
        <v>890</v>
      </c>
      <c r="N9" s="17" t="s">
        <v>891</v>
      </c>
      <c r="O9" s="12" t="s">
        <v>892</v>
      </c>
      <c r="P9" s="18" t="s">
        <v>893</v>
      </c>
      <c r="Q9" s="12" t="s">
        <v>894</v>
      </c>
      <c r="R9" s="18" t="s">
        <v>895</v>
      </c>
      <c r="S9" s="12" t="s">
        <v>896</v>
      </c>
      <c r="T9" s="12" t="s">
        <v>897</v>
      </c>
      <c r="U9" s="19" t="s">
        <v>898</v>
      </c>
      <c r="V9" s="68"/>
      <c r="W9" s="68"/>
      <c r="X9" s="68"/>
      <c r="Y9" s="68"/>
      <c r="Z9" s="68"/>
      <c r="AA9" s="68"/>
      <c r="AB9" s="68"/>
      <c r="AC9" s="68"/>
      <c r="AD9" s="68"/>
      <c r="AE9" s="68"/>
      <c r="AF9" s="68"/>
      <c r="AG9" s="68"/>
      <c r="AH9" s="68"/>
      <c r="AI9" s="68"/>
      <c r="AJ9" s="68"/>
      <c r="AK9" s="68"/>
      <c r="AL9" s="68"/>
      <c r="AM9" s="68"/>
      <c r="AN9" s="68"/>
      <c r="AO9" s="68"/>
      <c r="AP9" s="68"/>
      <c r="AQ9" s="68"/>
    </row>
    <row r="10" spans="1:43" x14ac:dyDescent="0.2">
      <c r="A10" s="69" t="s">
        <v>899</v>
      </c>
      <c r="B10" s="69" t="s">
        <v>900</v>
      </c>
      <c r="C10" s="70">
        <v>20000</v>
      </c>
      <c r="D10" s="74">
        <v>12345</v>
      </c>
      <c r="E10" s="69" t="s">
        <v>901</v>
      </c>
      <c r="F10" s="70">
        <v>10</v>
      </c>
      <c r="G10" s="70">
        <v>10</v>
      </c>
      <c r="H10" s="70">
        <v>400</v>
      </c>
      <c r="I10" s="70">
        <v>450</v>
      </c>
      <c r="J10" s="70">
        <v>40</v>
      </c>
      <c r="K10" s="70" t="s">
        <v>902</v>
      </c>
      <c r="L10" s="70">
        <v>1</v>
      </c>
      <c r="M10" s="70" t="s">
        <v>903</v>
      </c>
      <c r="N10" s="70">
        <v>10</v>
      </c>
      <c r="O10" s="70" t="s">
        <v>904</v>
      </c>
      <c r="P10" s="70">
        <v>4</v>
      </c>
      <c r="Q10" s="70" t="s">
        <v>902</v>
      </c>
      <c r="R10" s="70">
        <v>20</v>
      </c>
      <c r="S10" s="70" t="s">
        <v>905</v>
      </c>
      <c r="T10" s="70">
        <v>42142608</v>
      </c>
      <c r="U10" s="21"/>
    </row>
    <row r="11" spans="1:43" x14ac:dyDescent="0.2">
      <c r="A11" s="69" t="s">
        <v>906</v>
      </c>
      <c r="B11" s="69" t="s">
        <v>907</v>
      </c>
      <c r="C11" s="70">
        <v>500000</v>
      </c>
      <c r="D11" s="74">
        <v>55989</v>
      </c>
      <c r="E11" s="69" t="s">
        <v>908</v>
      </c>
      <c r="F11" s="70">
        <v>1</v>
      </c>
      <c r="G11" s="70">
        <v>5</v>
      </c>
      <c r="H11" s="70">
        <v>1000</v>
      </c>
      <c r="I11" s="70">
        <v>1300</v>
      </c>
      <c r="J11" s="70">
        <v>200</v>
      </c>
      <c r="K11" s="70" t="s">
        <v>902</v>
      </c>
      <c r="L11" s="70">
        <v>5</v>
      </c>
      <c r="M11" s="70" t="s">
        <v>909</v>
      </c>
      <c r="N11" s="70">
        <v>20</v>
      </c>
      <c r="O11" s="70" t="s">
        <v>904</v>
      </c>
      <c r="P11" s="70">
        <v>10</v>
      </c>
      <c r="Q11" s="70" t="s">
        <v>902</v>
      </c>
      <c r="R11" s="70">
        <v>40</v>
      </c>
      <c r="S11" s="70" t="s">
        <v>905</v>
      </c>
      <c r="T11" s="70">
        <v>42142608</v>
      </c>
      <c r="U11" s="21"/>
    </row>
    <row r="12" spans="1:43" x14ac:dyDescent="0.2">
      <c r="A12" s="69" t="s">
        <v>910</v>
      </c>
      <c r="B12" s="69" t="s">
        <v>911</v>
      </c>
      <c r="C12" s="70">
        <v>900</v>
      </c>
      <c r="D12" s="74" t="s">
        <v>912</v>
      </c>
      <c r="E12" s="69" t="s">
        <v>913</v>
      </c>
      <c r="F12" s="70">
        <v>20</v>
      </c>
      <c r="G12" s="70">
        <v>100</v>
      </c>
      <c r="H12" s="70">
        <v>500</v>
      </c>
      <c r="I12" s="70">
        <v>800</v>
      </c>
      <c r="J12" s="70">
        <v>5</v>
      </c>
      <c r="K12" s="70" t="s">
        <v>904</v>
      </c>
      <c r="L12" s="70">
        <v>5</v>
      </c>
      <c r="M12" s="70" t="s">
        <v>909</v>
      </c>
      <c r="N12" s="70">
        <v>5</v>
      </c>
      <c r="O12" s="70" t="s">
        <v>904</v>
      </c>
      <c r="P12" s="70">
        <v>1</v>
      </c>
      <c r="Q12" s="70" t="s">
        <v>902</v>
      </c>
      <c r="R12" s="70"/>
      <c r="S12" s="70"/>
      <c r="T12" s="70">
        <v>42142608</v>
      </c>
      <c r="U12" s="21"/>
    </row>
    <row r="13" spans="1:43" x14ac:dyDescent="0.2">
      <c r="A13" s="22"/>
      <c r="B13" s="23"/>
      <c r="C13" s="24"/>
      <c r="D13" s="75"/>
      <c r="E13" s="25"/>
      <c r="F13" s="26"/>
      <c r="G13" s="26"/>
      <c r="H13" s="26"/>
      <c r="I13" s="27"/>
      <c r="J13" s="26"/>
      <c r="K13" s="26"/>
      <c r="L13" s="28"/>
      <c r="M13" s="29"/>
      <c r="N13" s="30"/>
      <c r="O13" s="29"/>
      <c r="P13" s="31"/>
      <c r="Q13" s="29"/>
      <c r="R13" s="30"/>
      <c r="S13" s="32"/>
      <c r="T13" s="32"/>
      <c r="U13" s="21"/>
    </row>
    <row r="14" spans="1:43" x14ac:dyDescent="0.2">
      <c r="A14" s="33"/>
      <c r="B14" s="23"/>
      <c r="C14" s="24"/>
      <c r="D14" s="76"/>
      <c r="E14" s="25"/>
      <c r="F14" s="26"/>
      <c r="G14" s="26"/>
      <c r="H14" s="26"/>
      <c r="I14" s="27"/>
      <c r="J14" s="26"/>
      <c r="K14" s="26"/>
      <c r="L14" s="28"/>
      <c r="M14" s="29"/>
      <c r="N14" s="30"/>
      <c r="O14" s="29"/>
      <c r="P14" s="30"/>
      <c r="Q14" s="29"/>
      <c r="R14" s="30"/>
      <c r="S14" s="29"/>
      <c r="T14" s="29"/>
      <c r="U14" s="21"/>
    </row>
    <row r="15" spans="1:43" x14ac:dyDescent="0.2">
      <c r="A15" s="23"/>
      <c r="B15" s="23"/>
      <c r="C15" s="24"/>
      <c r="D15" s="76"/>
      <c r="E15" s="25"/>
      <c r="F15" s="26"/>
      <c r="G15" s="26"/>
      <c r="H15" s="26"/>
      <c r="I15" s="27"/>
      <c r="J15" s="26"/>
      <c r="K15" s="26"/>
      <c r="L15" s="28"/>
      <c r="M15" s="29"/>
      <c r="N15" s="30"/>
      <c r="O15" s="29"/>
      <c r="P15" s="30"/>
      <c r="Q15" s="29"/>
      <c r="R15" s="30"/>
      <c r="S15" s="29"/>
      <c r="T15" s="29"/>
      <c r="U15" s="21"/>
    </row>
    <row r="16" spans="1:43" x14ac:dyDescent="0.2">
      <c r="A16" s="23"/>
      <c r="B16" s="23"/>
      <c r="C16" s="24"/>
      <c r="D16" s="76"/>
      <c r="E16" s="25"/>
      <c r="F16" s="26"/>
      <c r="G16" s="26"/>
      <c r="H16" s="26"/>
      <c r="I16" s="27"/>
      <c r="J16" s="26"/>
      <c r="K16" s="26"/>
      <c r="L16" s="28"/>
      <c r="M16" s="29"/>
      <c r="N16" s="30"/>
      <c r="O16" s="29"/>
      <c r="P16" s="30"/>
      <c r="Q16" s="29"/>
      <c r="R16" s="30"/>
      <c r="S16" s="29"/>
      <c r="T16" s="29"/>
      <c r="U16" s="21"/>
    </row>
    <row r="17" spans="1:21" x14ac:dyDescent="0.2">
      <c r="A17" s="23"/>
      <c r="B17" s="23"/>
      <c r="C17" s="24"/>
      <c r="D17" s="76"/>
      <c r="E17" s="25"/>
      <c r="F17" s="26"/>
      <c r="G17" s="26"/>
      <c r="H17" s="26"/>
      <c r="I17" s="27"/>
      <c r="J17" s="26"/>
      <c r="K17" s="26"/>
      <c r="L17" s="28"/>
      <c r="M17" s="29"/>
      <c r="N17" s="30"/>
      <c r="O17" s="29"/>
      <c r="P17" s="30"/>
      <c r="Q17" s="29"/>
      <c r="R17" s="30"/>
      <c r="S17" s="29"/>
      <c r="T17" s="29"/>
      <c r="U17" s="21"/>
    </row>
    <row r="18" spans="1:21" x14ac:dyDescent="0.2">
      <c r="A18" s="23"/>
      <c r="B18" s="23"/>
      <c r="C18" s="24"/>
      <c r="D18" s="76"/>
      <c r="E18" s="25"/>
      <c r="F18" s="26"/>
      <c r="G18" s="26"/>
      <c r="H18" s="26"/>
      <c r="I18" s="27"/>
      <c r="J18" s="26"/>
      <c r="K18" s="26"/>
      <c r="L18" s="28"/>
      <c r="M18" s="29"/>
      <c r="N18" s="30"/>
      <c r="O18" s="29"/>
      <c r="P18" s="30"/>
      <c r="Q18" s="29"/>
      <c r="R18" s="30"/>
      <c r="S18" s="29"/>
      <c r="T18" s="29"/>
      <c r="U18" s="21"/>
    </row>
    <row r="19" spans="1:21" x14ac:dyDescent="0.2">
      <c r="A19" s="23"/>
      <c r="B19" s="23"/>
      <c r="C19" s="24"/>
      <c r="D19" s="76"/>
      <c r="E19" s="25"/>
      <c r="F19" s="26"/>
      <c r="G19" s="26"/>
      <c r="H19" s="26"/>
      <c r="I19" s="27"/>
      <c r="J19" s="26"/>
      <c r="K19" s="26"/>
      <c r="L19" s="28"/>
      <c r="M19" s="29"/>
      <c r="N19" s="30"/>
      <c r="O19" s="29"/>
      <c r="P19" s="30"/>
      <c r="Q19" s="29"/>
      <c r="R19" s="30"/>
      <c r="S19" s="29"/>
      <c r="T19" s="29"/>
      <c r="U19" s="21"/>
    </row>
    <row r="20" spans="1:21" x14ac:dyDescent="0.2">
      <c r="A20" s="23"/>
      <c r="B20" s="23"/>
      <c r="C20" s="24"/>
      <c r="D20" s="76"/>
      <c r="E20" s="25"/>
      <c r="F20" s="26"/>
      <c r="G20" s="26"/>
      <c r="H20" s="26"/>
      <c r="I20" s="27"/>
      <c r="J20" s="26"/>
      <c r="K20" s="26"/>
      <c r="L20" s="28"/>
      <c r="M20" s="29"/>
      <c r="N20" s="30"/>
      <c r="O20" s="29"/>
      <c r="P20" s="30"/>
      <c r="Q20" s="29"/>
      <c r="R20" s="30"/>
      <c r="S20" s="29"/>
      <c r="T20" s="29"/>
      <c r="U20" s="21"/>
    </row>
    <row r="21" spans="1:21" x14ac:dyDescent="0.2">
      <c r="A21" s="23"/>
      <c r="B21" s="23"/>
      <c r="C21" s="24"/>
      <c r="D21" s="76"/>
      <c r="E21" s="34"/>
      <c r="F21" s="26"/>
      <c r="G21" s="26"/>
      <c r="H21" s="26"/>
      <c r="I21" s="27"/>
      <c r="J21" s="26"/>
      <c r="K21" s="26"/>
      <c r="L21" s="28"/>
      <c r="M21" s="29"/>
      <c r="N21" s="30"/>
      <c r="O21" s="29"/>
      <c r="P21" s="30"/>
      <c r="Q21" s="29"/>
      <c r="R21" s="30"/>
      <c r="S21" s="29"/>
      <c r="T21" s="29"/>
      <c r="U21" s="21"/>
    </row>
    <row r="22" spans="1:21" x14ac:dyDescent="0.2">
      <c r="A22" s="23"/>
      <c r="B22" s="23"/>
      <c r="C22" s="24"/>
      <c r="D22" s="76"/>
      <c r="E22" s="34"/>
      <c r="F22" s="26"/>
      <c r="G22" s="26"/>
      <c r="H22" s="26"/>
      <c r="I22" s="27"/>
      <c r="J22" s="26"/>
      <c r="K22" s="26"/>
      <c r="L22" s="28"/>
      <c r="M22" s="29"/>
      <c r="N22" s="30"/>
      <c r="O22" s="29"/>
      <c r="P22" s="30"/>
      <c r="Q22" s="29"/>
      <c r="R22" s="30"/>
      <c r="S22" s="29"/>
      <c r="T22" s="29"/>
      <c r="U22" s="21"/>
    </row>
    <row r="23" spans="1:21" x14ac:dyDescent="0.2">
      <c r="A23" s="23"/>
      <c r="B23" s="23"/>
      <c r="C23" s="24"/>
      <c r="D23" s="76"/>
      <c r="E23" s="35"/>
      <c r="F23" s="26"/>
      <c r="G23" s="26"/>
      <c r="H23" s="26"/>
      <c r="I23" s="27"/>
      <c r="J23" s="26"/>
      <c r="K23" s="26"/>
      <c r="L23" s="28"/>
      <c r="M23" s="29"/>
      <c r="N23" s="30"/>
      <c r="O23" s="29"/>
      <c r="P23" s="30"/>
      <c r="Q23" s="29"/>
      <c r="R23" s="30"/>
      <c r="S23" s="29"/>
      <c r="T23" s="29"/>
      <c r="U23" s="21"/>
    </row>
    <row r="24" spans="1:21" x14ac:dyDescent="0.2">
      <c r="A24" s="23"/>
      <c r="B24" s="23"/>
      <c r="C24" s="24"/>
      <c r="D24" s="76"/>
      <c r="E24" s="25"/>
      <c r="F24" s="26"/>
      <c r="G24" s="26"/>
      <c r="H24" s="26"/>
      <c r="I24" s="27"/>
      <c r="J24" s="26"/>
      <c r="K24" s="26"/>
      <c r="L24" s="28"/>
      <c r="M24" s="29"/>
      <c r="N24" s="30"/>
      <c r="O24" s="29"/>
      <c r="P24" s="30"/>
      <c r="Q24" s="29"/>
      <c r="R24" s="30"/>
      <c r="S24" s="29"/>
      <c r="T24" s="29"/>
      <c r="U24" s="21"/>
    </row>
    <row r="25" spans="1:21" x14ac:dyDescent="0.2">
      <c r="A25" s="23"/>
      <c r="B25" s="23"/>
      <c r="C25" s="24"/>
      <c r="D25" s="76"/>
      <c r="E25" s="25"/>
      <c r="F25" s="26"/>
      <c r="G25" s="26"/>
      <c r="H25" s="26"/>
      <c r="I25" s="27"/>
      <c r="J25" s="26"/>
      <c r="K25" s="26"/>
      <c r="L25" s="28"/>
      <c r="M25" s="29"/>
      <c r="N25" s="30"/>
      <c r="O25" s="29"/>
      <c r="P25" s="30"/>
      <c r="Q25" s="29"/>
      <c r="R25" s="30"/>
      <c r="S25" s="29"/>
      <c r="T25" s="29"/>
      <c r="U25" s="21"/>
    </row>
    <row r="26" spans="1:21" x14ac:dyDescent="0.2">
      <c r="A26" s="23"/>
      <c r="B26" s="23"/>
      <c r="C26" s="24"/>
      <c r="D26" s="76"/>
      <c r="E26" s="25"/>
      <c r="F26" s="26"/>
      <c r="G26" s="26"/>
      <c r="H26" s="26"/>
      <c r="I26" s="27"/>
      <c r="J26" s="26"/>
      <c r="K26" s="26"/>
      <c r="L26" s="28"/>
      <c r="M26" s="29"/>
      <c r="N26" s="30"/>
      <c r="O26" s="29"/>
      <c r="P26" s="30"/>
      <c r="Q26" s="29"/>
      <c r="R26" s="30"/>
      <c r="S26" s="29"/>
      <c r="T26" s="29"/>
      <c r="U26" s="21"/>
    </row>
    <row r="27" spans="1:21" x14ac:dyDescent="0.2">
      <c r="A27" s="23"/>
      <c r="B27" s="23"/>
      <c r="C27" s="24"/>
      <c r="D27" s="76"/>
      <c r="E27" s="36"/>
      <c r="F27" s="26"/>
      <c r="G27" s="26"/>
      <c r="H27" s="26"/>
      <c r="I27" s="27"/>
      <c r="J27" s="26"/>
      <c r="K27" s="26"/>
      <c r="L27" s="28"/>
      <c r="M27" s="29"/>
      <c r="N27" s="30"/>
      <c r="O27" s="29"/>
      <c r="P27" s="30"/>
      <c r="Q27" s="29"/>
      <c r="R27" s="30"/>
      <c r="S27" s="29"/>
      <c r="T27" s="29"/>
      <c r="U27" s="21"/>
    </row>
    <row r="28" spans="1:21" x14ac:dyDescent="0.2">
      <c r="A28" s="23"/>
      <c r="B28" s="23"/>
      <c r="C28" s="24"/>
      <c r="D28" s="76"/>
      <c r="E28" s="25"/>
      <c r="F28" s="26"/>
      <c r="G28" s="26"/>
      <c r="H28" s="26"/>
      <c r="I28" s="27"/>
      <c r="J28" s="26"/>
      <c r="K28" s="26"/>
      <c r="L28" s="28"/>
      <c r="M28" s="29"/>
      <c r="N28" s="30"/>
      <c r="O28" s="29"/>
      <c r="P28" s="30"/>
      <c r="Q28" s="29"/>
      <c r="R28" s="30"/>
      <c r="S28" s="29"/>
      <c r="T28" s="29"/>
      <c r="U28" s="21"/>
    </row>
    <row r="29" spans="1:21" x14ac:dyDescent="0.2">
      <c r="A29" s="23"/>
      <c r="B29" s="23"/>
      <c r="C29" s="24"/>
      <c r="D29" s="76"/>
      <c r="E29" s="25"/>
      <c r="F29" s="26"/>
      <c r="G29" s="26"/>
      <c r="H29" s="26"/>
      <c r="I29" s="27"/>
      <c r="J29" s="26"/>
      <c r="K29" s="26"/>
      <c r="L29" s="28"/>
      <c r="M29" s="29"/>
      <c r="N29" s="30"/>
      <c r="O29" s="29"/>
      <c r="P29" s="30"/>
      <c r="Q29" s="29"/>
      <c r="R29" s="30"/>
      <c r="S29" s="29"/>
      <c r="T29" s="29"/>
      <c r="U29" s="21"/>
    </row>
    <row r="30" spans="1:21" x14ac:dyDescent="0.2">
      <c r="A30" s="23"/>
      <c r="B30" s="23"/>
      <c r="C30" s="24"/>
      <c r="D30" s="76"/>
      <c r="E30" s="25"/>
      <c r="F30" s="26"/>
      <c r="G30" s="26"/>
      <c r="H30" s="26"/>
      <c r="I30" s="27"/>
      <c r="J30" s="26"/>
      <c r="K30" s="26"/>
      <c r="L30" s="28"/>
      <c r="M30" s="29"/>
      <c r="N30" s="30"/>
      <c r="O30" s="29"/>
      <c r="P30" s="30"/>
      <c r="Q30" s="29"/>
      <c r="R30" s="30"/>
      <c r="S30" s="29"/>
      <c r="T30" s="29"/>
      <c r="U30" s="21"/>
    </row>
    <row r="31" spans="1:21" x14ac:dyDescent="0.2">
      <c r="A31" s="23"/>
      <c r="B31" s="23"/>
      <c r="C31" s="24"/>
      <c r="D31" s="76"/>
      <c r="E31" s="25"/>
      <c r="F31" s="26"/>
      <c r="G31" s="26"/>
      <c r="H31" s="26"/>
      <c r="I31" s="27"/>
      <c r="J31" s="26"/>
      <c r="K31" s="26"/>
      <c r="L31" s="28"/>
      <c r="M31" s="29"/>
      <c r="N31" s="30"/>
      <c r="O31" s="29"/>
      <c r="P31" s="30"/>
      <c r="Q31" s="29"/>
      <c r="R31" s="30"/>
      <c r="S31" s="29"/>
      <c r="T31" s="29"/>
      <c r="U31" s="21"/>
    </row>
    <row r="32" spans="1:21" x14ac:dyDescent="0.2">
      <c r="A32" s="23"/>
      <c r="B32" s="23"/>
      <c r="C32" s="24"/>
      <c r="D32" s="76"/>
      <c r="E32" s="25"/>
      <c r="F32" s="26"/>
      <c r="G32" s="26"/>
      <c r="H32" s="26"/>
      <c r="I32" s="27"/>
      <c r="J32" s="26"/>
      <c r="K32" s="26"/>
      <c r="L32" s="28"/>
      <c r="M32" s="29"/>
      <c r="N32" s="30"/>
      <c r="O32" s="29"/>
      <c r="P32" s="30"/>
      <c r="Q32" s="29"/>
      <c r="R32" s="30"/>
      <c r="S32" s="29"/>
      <c r="T32" s="29"/>
      <c r="U32" s="21"/>
    </row>
    <row r="33" spans="1:21" x14ac:dyDescent="0.2">
      <c r="A33" s="23"/>
      <c r="B33" s="23"/>
      <c r="C33" s="24"/>
      <c r="D33" s="76"/>
      <c r="E33" s="25"/>
      <c r="F33" s="26"/>
      <c r="G33" s="26"/>
      <c r="H33" s="26"/>
      <c r="I33" s="27"/>
      <c r="J33" s="26"/>
      <c r="K33" s="26"/>
      <c r="L33" s="28"/>
      <c r="M33" s="29"/>
      <c r="N33" s="30"/>
      <c r="O33" s="29"/>
      <c r="P33" s="30"/>
      <c r="Q33" s="29"/>
      <c r="R33" s="30"/>
      <c r="S33" s="29"/>
      <c r="T33" s="29"/>
      <c r="U33" s="21"/>
    </row>
    <row r="34" spans="1:21" x14ac:dyDescent="0.2">
      <c r="A34" s="23"/>
      <c r="B34" s="23"/>
      <c r="C34" s="24"/>
      <c r="D34" s="76"/>
      <c r="E34" s="25"/>
      <c r="F34" s="26"/>
      <c r="G34" s="26"/>
      <c r="H34" s="26"/>
      <c r="I34" s="27"/>
      <c r="J34" s="26"/>
      <c r="K34" s="26"/>
      <c r="L34" s="28"/>
      <c r="M34" s="29"/>
      <c r="N34" s="30"/>
      <c r="O34" s="29"/>
      <c r="P34" s="30"/>
      <c r="Q34" s="29"/>
      <c r="R34" s="30"/>
      <c r="S34" s="29"/>
      <c r="T34" s="29"/>
      <c r="U34" s="21"/>
    </row>
    <row r="35" spans="1:21" x14ac:dyDescent="0.2">
      <c r="A35" s="23"/>
      <c r="B35" s="23"/>
      <c r="C35" s="24"/>
      <c r="D35" s="76"/>
      <c r="E35" s="25"/>
      <c r="F35" s="26"/>
      <c r="G35" s="26"/>
      <c r="H35" s="26"/>
      <c r="I35" s="27"/>
      <c r="J35" s="26"/>
      <c r="K35" s="26"/>
      <c r="L35" s="28"/>
      <c r="M35" s="29"/>
      <c r="N35" s="30"/>
      <c r="O35" s="29"/>
      <c r="P35" s="30"/>
      <c r="Q35" s="29"/>
      <c r="R35" s="30"/>
      <c r="S35" s="29"/>
      <c r="T35" s="29"/>
      <c r="U35" s="21"/>
    </row>
    <row r="36" spans="1:21" x14ac:dyDescent="0.2">
      <c r="A36" s="23"/>
      <c r="B36" s="23"/>
      <c r="C36" s="24"/>
      <c r="D36" s="76"/>
      <c r="E36" s="37"/>
      <c r="F36" s="26"/>
      <c r="G36" s="26"/>
      <c r="H36" s="26"/>
      <c r="I36" s="27"/>
      <c r="J36" s="26"/>
      <c r="K36" s="26"/>
      <c r="L36" s="28"/>
      <c r="M36" s="29"/>
      <c r="N36" s="30"/>
      <c r="O36" s="29"/>
      <c r="P36" s="30"/>
      <c r="Q36" s="29"/>
      <c r="R36" s="30"/>
      <c r="S36" s="29"/>
      <c r="T36" s="29"/>
      <c r="U36" s="21"/>
    </row>
    <row r="37" spans="1:21" x14ac:dyDescent="0.2">
      <c r="A37" s="23"/>
      <c r="B37" s="23"/>
      <c r="C37" s="24"/>
      <c r="D37" s="76"/>
      <c r="E37" s="25"/>
      <c r="F37" s="26"/>
      <c r="G37" s="26"/>
      <c r="H37" s="26"/>
      <c r="I37" s="27"/>
      <c r="J37" s="26"/>
      <c r="K37" s="26"/>
      <c r="L37" s="28"/>
      <c r="M37" s="29"/>
      <c r="N37" s="30"/>
      <c r="O37" s="29"/>
      <c r="P37" s="30"/>
      <c r="Q37" s="29"/>
      <c r="R37" s="30"/>
      <c r="S37" s="29"/>
      <c r="T37" s="29"/>
      <c r="U37" s="21"/>
    </row>
    <row r="38" spans="1:21" x14ac:dyDescent="0.2">
      <c r="A38" s="23"/>
      <c r="B38" s="23"/>
      <c r="C38" s="24"/>
      <c r="D38" s="76"/>
      <c r="E38" s="25"/>
      <c r="F38" s="26"/>
      <c r="G38" s="26"/>
      <c r="H38" s="26"/>
      <c r="I38" s="27"/>
      <c r="J38" s="26"/>
      <c r="K38" s="26"/>
      <c r="L38" s="28"/>
      <c r="M38" s="29"/>
      <c r="N38" s="30"/>
      <c r="O38" s="29"/>
      <c r="P38" s="30"/>
      <c r="Q38" s="29"/>
      <c r="R38" s="30"/>
      <c r="S38" s="29"/>
      <c r="T38" s="29"/>
      <c r="U38" s="21"/>
    </row>
    <row r="39" spans="1:21" x14ac:dyDescent="0.2">
      <c r="A39" s="23"/>
      <c r="B39" s="23"/>
      <c r="C39" s="24"/>
      <c r="D39" s="76"/>
      <c r="E39" s="25"/>
      <c r="F39" s="26"/>
      <c r="G39" s="26"/>
      <c r="H39" s="26"/>
      <c r="I39" s="27"/>
      <c r="J39" s="26"/>
      <c r="K39" s="26"/>
      <c r="L39" s="28"/>
      <c r="M39" s="29"/>
      <c r="N39" s="30"/>
      <c r="O39" s="29"/>
      <c r="P39" s="30"/>
      <c r="Q39" s="29"/>
      <c r="R39" s="30"/>
      <c r="S39" s="29"/>
      <c r="T39" s="29"/>
      <c r="U39" s="21"/>
    </row>
    <row r="40" spans="1:21" x14ac:dyDescent="0.2">
      <c r="A40" s="23"/>
      <c r="B40" s="23"/>
      <c r="C40" s="24"/>
      <c r="D40" s="76"/>
      <c r="E40" s="25"/>
      <c r="F40" s="26"/>
      <c r="G40" s="26"/>
      <c r="H40" s="26"/>
      <c r="I40" s="27"/>
      <c r="J40" s="26"/>
      <c r="K40" s="26"/>
      <c r="L40" s="28"/>
      <c r="M40" s="29"/>
      <c r="N40" s="30"/>
      <c r="O40" s="29"/>
      <c r="P40" s="30"/>
      <c r="Q40" s="29"/>
      <c r="R40" s="30"/>
      <c r="S40" s="29"/>
      <c r="T40" s="29"/>
      <c r="U40" s="21"/>
    </row>
    <row r="41" spans="1:21" x14ac:dyDescent="0.2">
      <c r="A41" s="23"/>
      <c r="B41" s="23"/>
      <c r="C41" s="24"/>
      <c r="D41" s="76"/>
      <c r="E41" s="25"/>
      <c r="F41" s="26"/>
      <c r="G41" s="26"/>
      <c r="H41" s="26"/>
      <c r="I41" s="27"/>
      <c r="J41" s="26"/>
      <c r="K41" s="26"/>
      <c r="L41" s="28"/>
      <c r="M41" s="29"/>
      <c r="N41" s="30"/>
      <c r="O41" s="29"/>
      <c r="P41" s="30"/>
      <c r="Q41" s="29"/>
      <c r="R41" s="30"/>
      <c r="S41" s="29"/>
      <c r="T41" s="29"/>
      <c r="U41" s="21"/>
    </row>
    <row r="42" spans="1:21" x14ac:dyDescent="0.2">
      <c r="A42" s="23"/>
      <c r="B42" s="23"/>
      <c r="C42" s="24"/>
      <c r="D42" s="76"/>
      <c r="E42" s="25"/>
      <c r="F42" s="26"/>
      <c r="G42" s="26"/>
      <c r="H42" s="26"/>
      <c r="I42" s="27"/>
      <c r="J42" s="26"/>
      <c r="K42" s="26"/>
      <c r="L42" s="28"/>
      <c r="M42" s="29"/>
      <c r="N42" s="30"/>
      <c r="O42" s="29"/>
      <c r="P42" s="30"/>
      <c r="Q42" s="29"/>
      <c r="R42" s="30"/>
      <c r="S42" s="29"/>
      <c r="T42" s="29"/>
      <c r="U42" s="21"/>
    </row>
    <row r="43" spans="1:21" x14ac:dyDescent="0.2">
      <c r="A43" s="23"/>
      <c r="B43" s="23"/>
      <c r="C43" s="24"/>
      <c r="D43" s="76"/>
      <c r="E43" s="25"/>
      <c r="F43" s="26"/>
      <c r="G43" s="26"/>
      <c r="H43" s="26"/>
      <c r="I43" s="27"/>
      <c r="J43" s="26"/>
      <c r="K43" s="26"/>
      <c r="L43" s="28"/>
      <c r="M43" s="29"/>
      <c r="N43" s="30"/>
      <c r="O43" s="29"/>
      <c r="P43" s="30"/>
      <c r="Q43" s="29"/>
      <c r="R43" s="30"/>
      <c r="S43" s="29"/>
      <c r="T43" s="29"/>
      <c r="U43" s="21"/>
    </row>
    <row r="44" spans="1:21" x14ac:dyDescent="0.2">
      <c r="A44" s="23"/>
      <c r="B44" s="23"/>
      <c r="C44" s="24"/>
      <c r="D44" s="76"/>
      <c r="E44" s="25"/>
      <c r="F44" s="26"/>
      <c r="G44" s="26"/>
      <c r="H44" s="26"/>
      <c r="I44" s="27"/>
      <c r="J44" s="26"/>
      <c r="K44" s="26"/>
      <c r="L44" s="28"/>
      <c r="M44" s="29"/>
      <c r="N44" s="30"/>
      <c r="O44" s="29"/>
      <c r="P44" s="30"/>
      <c r="Q44" s="29"/>
      <c r="R44" s="30"/>
      <c r="S44" s="29"/>
      <c r="T44" s="29"/>
      <c r="U44" s="21"/>
    </row>
    <row r="45" spans="1:21" x14ac:dyDescent="0.2">
      <c r="A45" s="23"/>
      <c r="B45" s="23"/>
      <c r="C45" s="24"/>
      <c r="D45" s="76"/>
      <c r="E45" s="25"/>
      <c r="F45" s="26"/>
      <c r="G45" s="26"/>
      <c r="H45" s="26"/>
      <c r="I45" s="27"/>
      <c r="J45" s="26"/>
      <c r="K45" s="26"/>
      <c r="L45" s="28"/>
      <c r="M45" s="29"/>
      <c r="N45" s="30"/>
      <c r="O45" s="29"/>
      <c r="P45" s="30"/>
      <c r="Q45" s="29"/>
      <c r="R45" s="30"/>
      <c r="S45" s="29"/>
      <c r="T45" s="29"/>
      <c r="U45" s="21"/>
    </row>
    <row r="46" spans="1:21" x14ac:dyDescent="0.2">
      <c r="A46" s="23"/>
      <c r="B46" s="23"/>
      <c r="C46" s="24"/>
      <c r="D46" s="76"/>
      <c r="E46" s="25"/>
      <c r="F46" s="26"/>
      <c r="G46" s="26"/>
      <c r="H46" s="26"/>
      <c r="I46" s="27"/>
      <c r="J46" s="26"/>
      <c r="K46" s="26"/>
      <c r="L46" s="28"/>
      <c r="M46" s="29"/>
      <c r="N46" s="30"/>
      <c r="O46" s="29"/>
      <c r="P46" s="30"/>
      <c r="Q46" s="29"/>
      <c r="R46" s="30"/>
      <c r="S46" s="29"/>
      <c r="T46" s="29"/>
      <c r="U46" s="21"/>
    </row>
    <row r="47" spans="1:21" x14ac:dyDescent="0.2">
      <c r="A47" s="23"/>
      <c r="B47" s="23"/>
      <c r="C47" s="24"/>
      <c r="D47" s="76"/>
      <c r="E47" s="25"/>
      <c r="F47" s="26"/>
      <c r="G47" s="26"/>
      <c r="H47" s="26"/>
      <c r="I47" s="27"/>
      <c r="J47" s="26"/>
      <c r="K47" s="26"/>
      <c r="L47" s="28"/>
      <c r="M47" s="29"/>
      <c r="N47" s="30"/>
      <c r="O47" s="29"/>
      <c r="P47" s="30"/>
      <c r="Q47" s="29"/>
      <c r="R47" s="30"/>
      <c r="S47" s="38"/>
      <c r="T47" s="39"/>
      <c r="U47" s="21"/>
    </row>
    <row r="48" spans="1:21" x14ac:dyDescent="0.2">
      <c r="A48" s="23"/>
      <c r="B48" s="23"/>
      <c r="C48" s="24"/>
      <c r="D48" s="76"/>
      <c r="E48" s="25"/>
      <c r="F48" s="26"/>
      <c r="G48" s="26"/>
      <c r="H48" s="26"/>
      <c r="I48" s="27"/>
      <c r="J48" s="26"/>
      <c r="K48" s="26"/>
      <c r="L48" s="28"/>
      <c r="M48" s="29"/>
      <c r="N48" s="30"/>
      <c r="O48" s="29"/>
      <c r="P48" s="30"/>
      <c r="Q48" s="29"/>
      <c r="R48" s="30"/>
      <c r="S48" s="29"/>
      <c r="T48" s="29"/>
      <c r="U48" s="21"/>
    </row>
    <row r="49" spans="1:21" x14ac:dyDescent="0.2">
      <c r="A49" s="23"/>
      <c r="B49" s="23"/>
      <c r="C49" s="24"/>
      <c r="D49" s="76"/>
      <c r="E49" s="25"/>
      <c r="F49" s="26"/>
      <c r="G49" s="26"/>
      <c r="H49" s="26"/>
      <c r="I49" s="27"/>
      <c r="J49" s="26"/>
      <c r="K49" s="26"/>
      <c r="L49" s="28"/>
      <c r="M49" s="29"/>
      <c r="N49" s="30"/>
      <c r="O49" s="29"/>
      <c r="P49" s="30"/>
      <c r="Q49" s="29"/>
      <c r="R49" s="30"/>
      <c r="S49" s="29"/>
      <c r="T49" s="29"/>
      <c r="U49" s="21"/>
    </row>
    <row r="50" spans="1:21" x14ac:dyDescent="0.2">
      <c r="A50" s="23"/>
      <c r="B50" s="23"/>
      <c r="C50" s="24"/>
      <c r="D50" s="76"/>
      <c r="E50" s="25"/>
      <c r="F50" s="26"/>
      <c r="G50" s="26"/>
      <c r="H50" s="26"/>
      <c r="I50" s="27"/>
      <c r="J50" s="26"/>
      <c r="K50" s="26"/>
      <c r="L50" s="28"/>
      <c r="M50" s="29"/>
      <c r="N50" s="30"/>
      <c r="O50" s="29"/>
      <c r="P50" s="30"/>
      <c r="Q50" s="29"/>
      <c r="R50" s="30"/>
      <c r="S50" s="29"/>
      <c r="T50" s="29"/>
      <c r="U50" s="21"/>
    </row>
    <row r="51" spans="1:21" x14ac:dyDescent="0.2">
      <c r="A51" s="23"/>
      <c r="B51" s="23"/>
      <c r="C51" s="24"/>
      <c r="D51" s="76"/>
      <c r="E51" s="25"/>
      <c r="F51" s="26"/>
      <c r="G51" s="26"/>
      <c r="H51" s="26"/>
      <c r="I51" s="27"/>
      <c r="J51" s="26"/>
      <c r="K51" s="26"/>
      <c r="L51" s="28"/>
      <c r="M51" s="29"/>
      <c r="N51" s="30"/>
      <c r="O51" s="29"/>
      <c r="P51" s="30"/>
      <c r="Q51" s="29"/>
      <c r="R51" s="30"/>
      <c r="S51" s="29"/>
      <c r="T51" s="29"/>
      <c r="U51" s="21"/>
    </row>
    <row r="52" spans="1:21" x14ac:dyDescent="0.2">
      <c r="A52" s="23"/>
      <c r="B52" s="23"/>
      <c r="C52" s="24"/>
      <c r="D52" s="76"/>
      <c r="E52" s="25"/>
      <c r="F52" s="26"/>
      <c r="G52" s="26"/>
      <c r="H52" s="26"/>
      <c r="I52" s="27"/>
      <c r="J52" s="26"/>
      <c r="K52" s="26"/>
      <c r="L52" s="28"/>
      <c r="M52" s="29"/>
      <c r="N52" s="30"/>
      <c r="O52" s="29"/>
      <c r="P52" s="30"/>
      <c r="Q52" s="29"/>
      <c r="R52" s="30"/>
      <c r="S52" s="29"/>
      <c r="T52" s="29"/>
      <c r="U52" s="21"/>
    </row>
    <row r="53" spans="1:21" x14ac:dyDescent="0.2">
      <c r="A53" s="23"/>
      <c r="B53" s="23"/>
      <c r="C53" s="24"/>
      <c r="D53" s="76"/>
      <c r="E53" s="25"/>
      <c r="F53" s="26"/>
      <c r="G53" s="26"/>
      <c r="H53" s="26"/>
      <c r="I53" s="27"/>
      <c r="J53" s="26"/>
      <c r="K53" s="26"/>
      <c r="L53" s="28"/>
      <c r="M53" s="29"/>
      <c r="N53" s="30"/>
      <c r="O53" s="29"/>
      <c r="P53" s="30"/>
      <c r="Q53" s="29"/>
      <c r="R53" s="30"/>
      <c r="S53" s="29"/>
      <c r="T53" s="29"/>
      <c r="U53" s="21"/>
    </row>
    <row r="54" spans="1:21" x14ac:dyDescent="0.2">
      <c r="A54" s="23"/>
      <c r="B54" s="23"/>
      <c r="C54" s="24"/>
      <c r="D54" s="76"/>
      <c r="E54" s="25"/>
      <c r="F54" s="26"/>
      <c r="G54" s="26"/>
      <c r="H54" s="26"/>
      <c r="I54" s="27"/>
      <c r="J54" s="26"/>
      <c r="K54" s="26"/>
      <c r="L54" s="28"/>
      <c r="M54" s="29"/>
      <c r="N54" s="30"/>
      <c r="O54" s="29"/>
      <c r="P54" s="30"/>
      <c r="Q54" s="29"/>
      <c r="R54" s="30"/>
      <c r="S54" s="29"/>
      <c r="T54" s="29"/>
      <c r="U54" s="21"/>
    </row>
    <row r="55" spans="1:21" x14ac:dyDescent="0.2">
      <c r="A55" s="23"/>
      <c r="B55" s="23"/>
      <c r="C55" s="24"/>
      <c r="D55" s="76"/>
      <c r="E55" s="25"/>
      <c r="F55" s="26"/>
      <c r="G55" s="26"/>
      <c r="H55" s="26"/>
      <c r="I55" s="27"/>
      <c r="J55" s="26"/>
      <c r="K55" s="26"/>
      <c r="L55" s="28"/>
      <c r="M55" s="29"/>
      <c r="N55" s="30"/>
      <c r="O55" s="29"/>
      <c r="P55" s="30"/>
      <c r="Q55" s="29"/>
      <c r="R55" s="30"/>
      <c r="S55" s="29"/>
      <c r="T55" s="29"/>
      <c r="U55" s="21"/>
    </row>
    <row r="56" spans="1:21" x14ac:dyDescent="0.2">
      <c r="A56" s="23"/>
      <c r="B56" s="23"/>
      <c r="C56" s="24"/>
      <c r="D56" s="76"/>
      <c r="E56" s="25"/>
      <c r="F56" s="26"/>
      <c r="G56" s="26"/>
      <c r="H56" s="26"/>
      <c r="I56" s="27"/>
      <c r="J56" s="26"/>
      <c r="K56" s="26"/>
      <c r="L56" s="28"/>
      <c r="M56" s="29"/>
      <c r="N56" s="30"/>
      <c r="O56" s="29"/>
      <c r="P56" s="30"/>
      <c r="Q56" s="29"/>
      <c r="R56" s="30"/>
      <c r="S56" s="29"/>
      <c r="T56" s="29"/>
      <c r="U56" s="21"/>
    </row>
    <row r="57" spans="1:21" x14ac:dyDescent="0.2">
      <c r="A57" s="23"/>
      <c r="B57" s="23"/>
      <c r="C57" s="24"/>
      <c r="D57" s="76"/>
      <c r="E57" s="25"/>
      <c r="F57" s="26"/>
      <c r="G57" s="26"/>
      <c r="H57" s="26"/>
      <c r="I57" s="27"/>
      <c r="J57" s="26"/>
      <c r="K57" s="26"/>
      <c r="L57" s="28"/>
      <c r="M57" s="29"/>
      <c r="N57" s="30"/>
      <c r="O57" s="29"/>
      <c r="P57" s="30"/>
      <c r="Q57" s="29"/>
      <c r="R57" s="30"/>
      <c r="S57" s="29"/>
      <c r="T57" s="29"/>
      <c r="U57" s="21"/>
    </row>
    <row r="58" spans="1:21" x14ac:dyDescent="0.2">
      <c r="A58" s="23"/>
      <c r="B58" s="23"/>
      <c r="C58" s="24"/>
      <c r="D58" s="76"/>
      <c r="E58" s="25"/>
      <c r="F58" s="26"/>
      <c r="G58" s="26"/>
      <c r="H58" s="26"/>
      <c r="I58" s="27"/>
      <c r="J58" s="26"/>
      <c r="K58" s="26"/>
      <c r="L58" s="28"/>
      <c r="M58" s="29"/>
      <c r="N58" s="30"/>
      <c r="O58" s="29"/>
      <c r="P58" s="30"/>
      <c r="Q58" s="29"/>
      <c r="R58" s="30"/>
      <c r="S58" s="29"/>
      <c r="T58" s="29"/>
      <c r="U58" s="21"/>
    </row>
    <row r="59" spans="1:21" x14ac:dyDescent="0.2">
      <c r="A59" s="23"/>
      <c r="B59" s="23"/>
      <c r="C59" s="24"/>
      <c r="D59" s="76"/>
      <c r="E59" s="25"/>
      <c r="F59" s="26"/>
      <c r="G59" s="26"/>
      <c r="H59" s="26"/>
      <c r="I59" s="27"/>
      <c r="J59" s="26"/>
      <c r="K59" s="26"/>
      <c r="L59" s="28"/>
      <c r="M59" s="29"/>
      <c r="N59" s="30"/>
      <c r="O59" s="29"/>
      <c r="P59" s="30"/>
      <c r="Q59" s="29"/>
      <c r="R59" s="30"/>
      <c r="S59" s="29"/>
      <c r="T59" s="29"/>
      <c r="U59" s="21"/>
    </row>
    <row r="60" spans="1:21" x14ac:dyDescent="0.2">
      <c r="A60" s="23"/>
      <c r="B60" s="23"/>
      <c r="C60" s="24"/>
      <c r="D60" s="76"/>
      <c r="E60" s="25"/>
      <c r="F60" s="26"/>
      <c r="G60" s="26"/>
      <c r="H60" s="26"/>
      <c r="I60" s="27"/>
      <c r="J60" s="26"/>
      <c r="K60" s="26"/>
      <c r="L60" s="28"/>
      <c r="M60" s="29"/>
      <c r="N60" s="30"/>
      <c r="O60" s="29"/>
      <c r="P60" s="30"/>
      <c r="Q60" s="29"/>
      <c r="R60" s="30"/>
      <c r="S60" s="29"/>
      <c r="T60" s="29"/>
      <c r="U60" s="21"/>
    </row>
    <row r="61" spans="1:21" x14ac:dyDescent="0.2">
      <c r="A61" s="23"/>
      <c r="B61" s="23"/>
      <c r="C61" s="24"/>
      <c r="D61" s="76"/>
      <c r="E61" s="25"/>
      <c r="F61" s="26"/>
      <c r="G61" s="26"/>
      <c r="H61" s="26"/>
      <c r="I61" s="27"/>
      <c r="J61" s="26"/>
      <c r="K61" s="26"/>
      <c r="L61" s="28"/>
      <c r="M61" s="29"/>
      <c r="N61" s="30"/>
      <c r="O61" s="29"/>
      <c r="P61" s="30"/>
      <c r="Q61" s="29"/>
      <c r="R61" s="30"/>
      <c r="S61" s="29"/>
      <c r="T61" s="29"/>
      <c r="U61" s="21"/>
    </row>
    <row r="62" spans="1:21" x14ac:dyDescent="0.2">
      <c r="A62" s="23"/>
      <c r="B62" s="23"/>
      <c r="C62" s="24"/>
      <c r="D62" s="76"/>
      <c r="E62" s="25"/>
      <c r="F62" s="26"/>
      <c r="G62" s="26"/>
      <c r="H62" s="26"/>
      <c r="I62" s="27"/>
      <c r="J62" s="26"/>
      <c r="K62" s="26"/>
      <c r="L62" s="28"/>
      <c r="M62" s="29"/>
      <c r="N62" s="30"/>
      <c r="O62" s="29"/>
      <c r="P62" s="30"/>
      <c r="Q62" s="29"/>
      <c r="R62" s="30"/>
      <c r="S62" s="29"/>
      <c r="T62" s="29"/>
      <c r="U62" s="21"/>
    </row>
    <row r="63" spans="1:21" x14ac:dyDescent="0.2">
      <c r="A63" s="23"/>
      <c r="B63" s="23"/>
      <c r="C63" s="24"/>
      <c r="D63" s="76"/>
      <c r="E63" s="25"/>
      <c r="F63" s="26"/>
      <c r="G63" s="26"/>
      <c r="H63" s="26"/>
      <c r="I63" s="27"/>
      <c r="J63" s="26"/>
      <c r="K63" s="26"/>
      <c r="L63" s="28"/>
      <c r="M63" s="29"/>
      <c r="N63" s="30"/>
      <c r="O63" s="29"/>
      <c r="P63" s="30"/>
      <c r="Q63" s="29"/>
      <c r="R63" s="30"/>
      <c r="S63" s="29"/>
      <c r="T63" s="29"/>
      <c r="U63" s="21"/>
    </row>
    <row r="64" spans="1:21" x14ac:dyDescent="0.2">
      <c r="A64" s="23"/>
      <c r="B64" s="23"/>
      <c r="C64" s="24"/>
      <c r="D64" s="76"/>
      <c r="E64" s="25"/>
      <c r="F64" s="26"/>
      <c r="G64" s="26"/>
      <c r="H64" s="26"/>
      <c r="I64" s="27"/>
      <c r="J64" s="26"/>
      <c r="K64" s="26"/>
      <c r="L64" s="28"/>
      <c r="M64" s="29"/>
      <c r="N64" s="30"/>
      <c r="O64" s="29"/>
      <c r="P64" s="30"/>
      <c r="Q64" s="29"/>
      <c r="R64" s="30"/>
      <c r="S64" s="29"/>
      <c r="T64" s="29"/>
      <c r="U64" s="21"/>
    </row>
    <row r="65" spans="1:21" x14ac:dyDescent="0.2">
      <c r="A65" s="23"/>
      <c r="B65" s="23"/>
      <c r="C65" s="24"/>
      <c r="D65" s="76"/>
      <c r="E65" s="25"/>
      <c r="F65" s="40"/>
      <c r="G65" s="40"/>
      <c r="H65" s="40"/>
      <c r="I65" s="27"/>
      <c r="J65" s="26"/>
      <c r="K65" s="26"/>
      <c r="L65" s="41"/>
      <c r="M65" s="29"/>
      <c r="N65" s="30"/>
      <c r="O65" s="29"/>
      <c r="P65" s="30"/>
      <c r="Q65" s="29"/>
      <c r="R65" s="30"/>
      <c r="S65" s="29"/>
      <c r="T65" s="29"/>
      <c r="U65" s="21"/>
    </row>
    <row r="66" spans="1:21" x14ac:dyDescent="0.2">
      <c r="A66" s="23"/>
      <c r="B66" s="23"/>
      <c r="C66" s="24"/>
      <c r="D66" s="76"/>
      <c r="E66" s="25"/>
      <c r="F66" s="40"/>
      <c r="G66" s="40"/>
      <c r="H66" s="40"/>
      <c r="I66" s="27"/>
      <c r="J66" s="26"/>
      <c r="K66" s="26"/>
      <c r="L66" s="41"/>
      <c r="M66" s="29"/>
      <c r="N66" s="30"/>
      <c r="O66" s="29"/>
      <c r="P66" s="30"/>
      <c r="Q66" s="29"/>
      <c r="R66" s="30"/>
      <c r="S66" s="29"/>
      <c r="T66" s="29"/>
      <c r="U66" s="21"/>
    </row>
    <row r="67" spans="1:21" x14ac:dyDescent="0.2">
      <c r="A67" s="23"/>
      <c r="B67" s="23"/>
      <c r="C67" s="24"/>
      <c r="D67" s="76"/>
      <c r="E67" s="25"/>
      <c r="F67" s="40"/>
      <c r="G67" s="40"/>
      <c r="H67" s="40"/>
      <c r="I67" s="27"/>
      <c r="J67" s="26"/>
      <c r="K67" s="26"/>
      <c r="L67" s="41"/>
      <c r="M67" s="29"/>
      <c r="N67" s="30"/>
      <c r="O67" s="29"/>
      <c r="P67" s="30"/>
      <c r="Q67" s="29"/>
      <c r="R67" s="30"/>
      <c r="S67" s="29"/>
      <c r="T67" s="29"/>
      <c r="U67" s="21"/>
    </row>
    <row r="68" spans="1:21" x14ac:dyDescent="0.2">
      <c r="A68" s="23"/>
      <c r="B68" s="23"/>
      <c r="C68" s="24"/>
      <c r="D68" s="76"/>
      <c r="E68" s="25"/>
      <c r="F68" s="40"/>
      <c r="G68" s="40"/>
      <c r="H68" s="40"/>
      <c r="I68" s="27"/>
      <c r="J68" s="26"/>
      <c r="K68" s="26"/>
      <c r="L68" s="41"/>
      <c r="M68" s="29"/>
      <c r="N68" s="30"/>
      <c r="O68" s="29"/>
      <c r="P68" s="30"/>
      <c r="Q68" s="29"/>
      <c r="R68" s="30"/>
      <c r="S68" s="29"/>
      <c r="T68" s="29"/>
      <c r="U68" s="21"/>
    </row>
    <row r="69" spans="1:21" x14ac:dyDescent="0.2">
      <c r="A69" s="42"/>
    </row>
  </sheetData>
  <mergeCells count="9">
    <mergeCell ref="B2:E3"/>
    <mergeCell ref="N8:S8"/>
    <mergeCell ref="A5:D5"/>
    <mergeCell ref="A6:D6"/>
    <mergeCell ref="A7:C7"/>
    <mergeCell ref="A8:B8"/>
    <mergeCell ref="D8:E8"/>
    <mergeCell ref="F8:I8"/>
    <mergeCell ref="J8:M8"/>
  </mergeCell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64"/>
  <sheetViews>
    <sheetView workbookViewId="0">
      <selection activeCell="B11" sqref="B11:E11"/>
    </sheetView>
  </sheetViews>
  <sheetFormatPr baseColWidth="10" defaultColWidth="11.42578125" defaultRowHeight="12.75" x14ac:dyDescent="0.2"/>
  <cols>
    <col min="1" max="1" width="21.5703125" style="4" customWidth="1"/>
    <col min="2" max="2" width="11.42578125" style="4"/>
    <col min="3" max="3" width="13.5703125" style="4" customWidth="1"/>
    <col min="4" max="4" width="11.42578125" style="4"/>
    <col min="5" max="5" width="38.5703125" style="4" customWidth="1"/>
    <col min="6" max="16384" width="11.42578125" style="4"/>
  </cols>
  <sheetData>
    <row r="1" spans="1:8" s="49" customFormat="1" ht="15.75" x14ac:dyDescent="0.25">
      <c r="A1" s="46" t="s">
        <v>914</v>
      </c>
      <c r="B1" s="47"/>
      <c r="C1" s="47"/>
      <c r="D1" s="48"/>
      <c r="E1" s="46"/>
    </row>
    <row r="2" spans="1:8" x14ac:dyDescent="0.2">
      <c r="A2" s="50"/>
    </row>
    <row r="3" spans="1:8" ht="13.5" thickBot="1" x14ac:dyDescent="0.25">
      <c r="A3" s="293" t="s">
        <v>915</v>
      </c>
      <c r="B3" s="294"/>
      <c r="C3" s="294"/>
      <c r="D3" s="294"/>
      <c r="E3" s="294"/>
    </row>
    <row r="4" spans="1:8" ht="13.5" thickBot="1" x14ac:dyDescent="0.25">
      <c r="A4" s="51" t="s">
        <v>916</v>
      </c>
      <c r="B4" s="295" t="s">
        <v>917</v>
      </c>
      <c r="C4" s="296"/>
      <c r="D4" s="296"/>
      <c r="E4" s="297"/>
    </row>
    <row r="5" spans="1:8" ht="58.35" customHeight="1" x14ac:dyDescent="0.2">
      <c r="A5" s="52" t="s">
        <v>918</v>
      </c>
      <c r="B5" s="292" t="s">
        <v>919</v>
      </c>
      <c r="C5" s="292"/>
      <c r="D5" s="292"/>
      <c r="E5" s="292"/>
    </row>
    <row r="6" spans="1:8" ht="55.35" customHeight="1" x14ac:dyDescent="0.2">
      <c r="A6" s="79" t="s">
        <v>920</v>
      </c>
      <c r="B6" s="292" t="s">
        <v>921</v>
      </c>
      <c r="C6" s="292"/>
      <c r="D6" s="292"/>
      <c r="E6" s="292"/>
    </row>
    <row r="7" spans="1:8" ht="108" customHeight="1" x14ac:dyDescent="0.2">
      <c r="A7" s="79" t="s">
        <v>371</v>
      </c>
      <c r="B7" s="291" t="s">
        <v>922</v>
      </c>
      <c r="C7" s="292"/>
      <c r="D7" s="292"/>
      <c r="E7" s="292"/>
    </row>
    <row r="8" spans="1:8" ht="68.45" customHeight="1" x14ac:dyDescent="0.2">
      <c r="A8" s="79" t="s">
        <v>892</v>
      </c>
      <c r="B8" s="291" t="s">
        <v>923</v>
      </c>
      <c r="C8" s="292"/>
      <c r="D8" s="292"/>
      <c r="E8" s="292"/>
    </row>
    <row r="9" spans="1:8" ht="43.35" customHeight="1" x14ac:dyDescent="0.2">
      <c r="A9" s="79" t="s">
        <v>894</v>
      </c>
      <c r="B9" s="291" t="s">
        <v>924</v>
      </c>
      <c r="C9" s="292"/>
      <c r="D9" s="292"/>
      <c r="E9" s="292"/>
    </row>
    <row r="10" spans="1:8" ht="41.1" customHeight="1" x14ac:dyDescent="0.2">
      <c r="A10" s="79" t="s">
        <v>896</v>
      </c>
      <c r="B10" s="291" t="s">
        <v>925</v>
      </c>
      <c r="C10" s="292"/>
      <c r="D10" s="292"/>
      <c r="E10" s="292"/>
    </row>
    <row r="11" spans="1:8" ht="47.45" customHeight="1" x14ac:dyDescent="0.2">
      <c r="A11" s="79" t="s">
        <v>897</v>
      </c>
      <c r="B11" s="292" t="s">
        <v>926</v>
      </c>
      <c r="C11" s="292"/>
      <c r="D11" s="292"/>
      <c r="E11" s="292"/>
    </row>
    <row r="13" spans="1:8" ht="13.5" thickBot="1" x14ac:dyDescent="0.25">
      <c r="A13" s="293" t="s">
        <v>927</v>
      </c>
      <c r="B13" s="294"/>
      <c r="C13" s="294"/>
      <c r="D13" s="294"/>
      <c r="E13" s="294"/>
    </row>
    <row r="14" spans="1:8" ht="15" customHeight="1" thickBot="1" x14ac:dyDescent="0.25">
      <c r="A14" s="53" t="s">
        <v>928</v>
      </c>
      <c r="B14" s="53" t="s">
        <v>929</v>
      </c>
      <c r="C14" s="301" t="s">
        <v>930</v>
      </c>
      <c r="D14" s="302"/>
      <c r="E14" s="303"/>
      <c r="H14" s="54"/>
    </row>
    <row r="15" spans="1:8" ht="40.35" customHeight="1" x14ac:dyDescent="0.2">
      <c r="A15" s="78" t="s">
        <v>931</v>
      </c>
      <c r="B15" s="79" t="s">
        <v>932</v>
      </c>
      <c r="C15" s="304" t="s">
        <v>933</v>
      </c>
      <c r="D15" s="305"/>
      <c r="E15" s="306"/>
      <c r="H15" s="54"/>
    </row>
    <row r="16" spans="1:8" ht="24" customHeight="1" x14ac:dyDescent="0.2">
      <c r="A16" s="79" t="s">
        <v>41</v>
      </c>
      <c r="B16" s="79" t="s">
        <v>932</v>
      </c>
      <c r="C16" s="307" t="s">
        <v>934</v>
      </c>
      <c r="D16" s="307"/>
      <c r="E16" s="307"/>
    </row>
    <row r="17" spans="1:8" s="43" customFormat="1" ht="47.1" customHeight="1" x14ac:dyDescent="0.2">
      <c r="A17" s="78" t="s">
        <v>935</v>
      </c>
      <c r="B17" s="55" t="s">
        <v>936</v>
      </c>
      <c r="C17" s="298" t="s">
        <v>937</v>
      </c>
      <c r="D17" s="299"/>
      <c r="E17" s="300"/>
    </row>
    <row r="18" spans="1:8" ht="33" customHeight="1" x14ac:dyDescent="0.2">
      <c r="A18" s="56" t="s">
        <v>938</v>
      </c>
      <c r="B18" s="56" t="s">
        <v>936</v>
      </c>
      <c r="C18" s="308" t="s">
        <v>939</v>
      </c>
      <c r="D18" s="309"/>
      <c r="E18" s="310"/>
      <c r="H18" s="57"/>
    </row>
    <row r="19" spans="1:8" ht="25.5" customHeight="1" x14ac:dyDescent="0.2">
      <c r="A19" s="79" t="s">
        <v>940</v>
      </c>
      <c r="B19" s="79" t="s">
        <v>936</v>
      </c>
      <c r="C19" s="311" t="s">
        <v>941</v>
      </c>
      <c r="D19" s="312"/>
      <c r="E19" s="313"/>
    </row>
    <row r="20" spans="1:8" ht="52.5" customHeight="1" x14ac:dyDescent="0.2">
      <c r="A20" s="79" t="s">
        <v>942</v>
      </c>
      <c r="B20" s="79" t="s">
        <v>936</v>
      </c>
      <c r="C20" s="307" t="s">
        <v>943</v>
      </c>
      <c r="D20" s="307"/>
      <c r="E20" s="307"/>
    </row>
    <row r="21" spans="1:8" ht="33" customHeight="1" x14ac:dyDescent="0.2">
      <c r="A21" s="79" t="s">
        <v>889</v>
      </c>
      <c r="B21" s="79" t="s">
        <v>944</v>
      </c>
      <c r="C21" s="298" t="s">
        <v>945</v>
      </c>
      <c r="D21" s="299"/>
      <c r="E21" s="300"/>
    </row>
    <row r="22" spans="1:8" ht="78.599999999999994" customHeight="1" x14ac:dyDescent="0.2">
      <c r="A22" s="79" t="s">
        <v>946</v>
      </c>
      <c r="B22" s="79" t="s">
        <v>947</v>
      </c>
      <c r="C22" s="307" t="s">
        <v>948</v>
      </c>
      <c r="D22" s="307"/>
      <c r="E22" s="307"/>
    </row>
    <row r="23" spans="1:8" ht="35.450000000000003" customHeight="1" x14ac:dyDescent="0.2">
      <c r="A23" s="79" t="s">
        <v>891</v>
      </c>
      <c r="B23" s="79" t="s">
        <v>944</v>
      </c>
      <c r="C23" s="307" t="s">
        <v>949</v>
      </c>
      <c r="D23" s="307"/>
      <c r="E23" s="307"/>
    </row>
    <row r="24" spans="1:8" ht="70.349999999999994" customHeight="1" x14ac:dyDescent="0.2">
      <c r="A24" s="79" t="s">
        <v>892</v>
      </c>
      <c r="B24" s="79" t="s">
        <v>947</v>
      </c>
      <c r="C24" s="307" t="s">
        <v>950</v>
      </c>
      <c r="D24" s="307"/>
      <c r="E24" s="307"/>
    </row>
    <row r="25" spans="1:8" ht="42" customHeight="1" x14ac:dyDescent="0.2">
      <c r="A25" s="79" t="s">
        <v>893</v>
      </c>
      <c r="B25" s="79" t="s">
        <v>944</v>
      </c>
      <c r="C25" s="307" t="s">
        <v>951</v>
      </c>
      <c r="D25" s="307"/>
      <c r="E25" s="307"/>
    </row>
    <row r="26" spans="1:8" ht="95.45" customHeight="1" x14ac:dyDescent="0.2">
      <c r="A26" s="79" t="s">
        <v>894</v>
      </c>
      <c r="B26" s="79" t="s">
        <v>947</v>
      </c>
      <c r="C26" s="307" t="s">
        <v>952</v>
      </c>
      <c r="D26" s="307"/>
      <c r="E26" s="307"/>
    </row>
    <row r="27" spans="1:8" ht="91.35" customHeight="1" x14ac:dyDescent="0.2">
      <c r="A27" s="79" t="s">
        <v>896</v>
      </c>
      <c r="B27" s="79" t="s">
        <v>947</v>
      </c>
      <c r="C27" s="307" t="s">
        <v>953</v>
      </c>
      <c r="D27" s="307"/>
      <c r="E27" s="307"/>
    </row>
    <row r="28" spans="1:8" ht="47.1" customHeight="1" x14ac:dyDescent="0.2">
      <c r="A28" s="79" t="s">
        <v>895</v>
      </c>
      <c r="B28" s="79" t="s">
        <v>944</v>
      </c>
      <c r="C28" s="307" t="s">
        <v>954</v>
      </c>
      <c r="D28" s="307"/>
      <c r="E28" s="307"/>
    </row>
    <row r="29" spans="1:8" ht="44.45" customHeight="1" x14ac:dyDescent="0.2">
      <c r="A29" s="79" t="s">
        <v>897</v>
      </c>
      <c r="B29" s="79" t="s">
        <v>944</v>
      </c>
      <c r="C29" s="307" t="s">
        <v>955</v>
      </c>
      <c r="D29" s="307"/>
      <c r="E29" s="307"/>
      <c r="H29" s="54"/>
    </row>
    <row r="31" spans="1:8" ht="13.5" thickBot="1" x14ac:dyDescent="0.25">
      <c r="A31" s="58" t="s">
        <v>956</v>
      </c>
      <c r="B31" s="59"/>
      <c r="C31" s="59"/>
      <c r="D31" s="59"/>
      <c r="E31" s="59"/>
    </row>
    <row r="32" spans="1:8" ht="26.25" thickBot="1" x14ac:dyDescent="0.25">
      <c r="A32" s="51" t="s">
        <v>957</v>
      </c>
      <c r="B32" s="51" t="s">
        <v>958</v>
      </c>
      <c r="C32" s="51" t="s">
        <v>959</v>
      </c>
      <c r="D32" s="51" t="s">
        <v>960</v>
      </c>
    </row>
    <row r="33" spans="1:4" x14ac:dyDescent="0.2">
      <c r="A33" s="95" t="s">
        <v>903</v>
      </c>
      <c r="B33" s="95" t="s">
        <v>961</v>
      </c>
      <c r="C33" s="95" t="s">
        <v>616</v>
      </c>
      <c r="D33" s="95" t="s">
        <v>962</v>
      </c>
    </row>
    <row r="34" spans="1:4" x14ac:dyDescent="0.2">
      <c r="A34" s="60" t="s">
        <v>904</v>
      </c>
      <c r="B34" s="60" t="s">
        <v>963</v>
      </c>
      <c r="C34" s="60" t="s">
        <v>964</v>
      </c>
      <c r="D34" s="60" t="s">
        <v>965</v>
      </c>
    </row>
    <row r="35" spans="1:4" x14ac:dyDescent="0.2">
      <c r="A35" s="60" t="s">
        <v>902</v>
      </c>
      <c r="B35" s="60" t="s">
        <v>966</v>
      </c>
      <c r="C35" s="60" t="s">
        <v>967</v>
      </c>
      <c r="D35" s="60" t="s">
        <v>968</v>
      </c>
    </row>
    <row r="36" spans="1:4" x14ac:dyDescent="0.2">
      <c r="A36" s="60" t="s">
        <v>905</v>
      </c>
      <c r="B36" s="60" t="s">
        <v>969</v>
      </c>
      <c r="C36" s="60" t="s">
        <v>441</v>
      </c>
      <c r="D36" s="60" t="s">
        <v>970</v>
      </c>
    </row>
    <row r="37" spans="1:4" x14ac:dyDescent="0.2">
      <c r="A37" s="60" t="s">
        <v>971</v>
      </c>
      <c r="B37" s="60" t="s">
        <v>972</v>
      </c>
      <c r="C37" s="60" t="s">
        <v>149</v>
      </c>
      <c r="D37" s="60" t="s">
        <v>973</v>
      </c>
    </row>
    <row r="38" spans="1:4" x14ac:dyDescent="0.2">
      <c r="A38" s="60" t="s">
        <v>974</v>
      </c>
      <c r="B38" s="60" t="s">
        <v>975</v>
      </c>
      <c r="C38" s="60" t="s">
        <v>976</v>
      </c>
      <c r="D38" s="60" t="s">
        <v>977</v>
      </c>
    </row>
    <row r="39" spans="1:4" x14ac:dyDescent="0.2">
      <c r="A39" s="60" t="s">
        <v>978</v>
      </c>
      <c r="B39" s="60" t="s">
        <v>979</v>
      </c>
      <c r="C39" s="60" t="s">
        <v>980</v>
      </c>
      <c r="D39" s="60" t="s">
        <v>981</v>
      </c>
    </row>
    <row r="40" spans="1:4" x14ac:dyDescent="0.2">
      <c r="A40" s="60" t="s">
        <v>982</v>
      </c>
      <c r="B40" s="60" t="s">
        <v>983</v>
      </c>
      <c r="C40" s="60" t="s">
        <v>129</v>
      </c>
      <c r="D40" s="60" t="s">
        <v>984</v>
      </c>
    </row>
    <row r="41" spans="1:4" x14ac:dyDescent="0.2">
      <c r="A41" s="60" t="s">
        <v>985</v>
      </c>
      <c r="B41" s="60" t="s">
        <v>986</v>
      </c>
      <c r="C41" s="60" t="s">
        <v>131</v>
      </c>
      <c r="D41" s="60" t="s">
        <v>987</v>
      </c>
    </row>
    <row r="42" spans="1:4" x14ac:dyDescent="0.2">
      <c r="A42" s="60" t="s">
        <v>988</v>
      </c>
      <c r="B42" s="60" t="s">
        <v>989</v>
      </c>
      <c r="C42" s="60" t="s">
        <v>135</v>
      </c>
      <c r="D42" s="60" t="s">
        <v>990</v>
      </c>
    </row>
    <row r="43" spans="1:4" x14ac:dyDescent="0.2">
      <c r="A43" s="60" t="s">
        <v>991</v>
      </c>
      <c r="B43" s="60" t="s">
        <v>992</v>
      </c>
      <c r="C43" s="60" t="s">
        <v>141</v>
      </c>
      <c r="D43" s="60" t="s">
        <v>993</v>
      </c>
    </row>
    <row r="44" spans="1:4" x14ac:dyDescent="0.2">
      <c r="A44" s="60" t="s">
        <v>994</v>
      </c>
      <c r="B44" s="60" t="s">
        <v>995</v>
      </c>
      <c r="C44" s="60" t="s">
        <v>996</v>
      </c>
      <c r="D44" s="60" t="s">
        <v>997</v>
      </c>
    </row>
    <row r="45" spans="1:4" x14ac:dyDescent="0.2">
      <c r="A45" s="60" t="s">
        <v>998</v>
      </c>
      <c r="B45" s="60" t="s">
        <v>999</v>
      </c>
      <c r="C45" s="60" t="s">
        <v>143</v>
      </c>
      <c r="D45" s="60" t="s">
        <v>1000</v>
      </c>
    </row>
    <row r="46" spans="1:4" x14ac:dyDescent="0.2">
      <c r="A46" s="60" t="s">
        <v>1001</v>
      </c>
      <c r="B46" s="60" t="s">
        <v>1002</v>
      </c>
      <c r="C46" s="60" t="s">
        <v>1003</v>
      </c>
      <c r="D46" s="60" t="s">
        <v>1004</v>
      </c>
    </row>
    <row r="47" spans="1:4" x14ac:dyDescent="0.2">
      <c r="A47" s="60" t="s">
        <v>1005</v>
      </c>
      <c r="B47" s="60" t="s">
        <v>1006</v>
      </c>
      <c r="C47" s="60" t="s">
        <v>167</v>
      </c>
      <c r="D47" s="60" t="s">
        <v>1007</v>
      </c>
    </row>
    <row r="48" spans="1:4" x14ac:dyDescent="0.2">
      <c r="A48" s="60" t="s">
        <v>1008</v>
      </c>
      <c r="B48" s="60" t="s">
        <v>1009</v>
      </c>
      <c r="C48" s="60" t="s">
        <v>1010</v>
      </c>
      <c r="D48" s="60" t="s">
        <v>1011</v>
      </c>
    </row>
    <row r="49" spans="1:4" x14ac:dyDescent="0.2">
      <c r="A49" s="60" t="s">
        <v>1012</v>
      </c>
      <c r="B49" s="60" t="s">
        <v>1013</v>
      </c>
      <c r="C49" s="60" t="s">
        <v>1014</v>
      </c>
      <c r="D49" s="60" t="s">
        <v>1015</v>
      </c>
    </row>
    <row r="50" spans="1:4" x14ac:dyDescent="0.2">
      <c r="A50" s="60" t="s">
        <v>1016</v>
      </c>
      <c r="B50" s="60" t="s">
        <v>1017</v>
      </c>
      <c r="C50" s="60" t="s">
        <v>1018</v>
      </c>
      <c r="D50" s="60" t="s">
        <v>1019</v>
      </c>
    </row>
    <row r="51" spans="1:4" x14ac:dyDescent="0.2">
      <c r="A51" s="60" t="s">
        <v>1020</v>
      </c>
      <c r="B51" s="60" t="s">
        <v>1021</v>
      </c>
      <c r="C51" s="60" t="s">
        <v>1022</v>
      </c>
      <c r="D51" s="60" t="s">
        <v>1023</v>
      </c>
    </row>
    <row r="52" spans="1:4" x14ac:dyDescent="0.2">
      <c r="A52" s="60" t="s">
        <v>259</v>
      </c>
      <c r="B52" s="60" t="s">
        <v>1024</v>
      </c>
      <c r="C52" s="60" t="s">
        <v>1025</v>
      </c>
      <c r="D52" s="60" t="s">
        <v>1026</v>
      </c>
    </row>
    <row r="53" spans="1:4" x14ac:dyDescent="0.2">
      <c r="A53" s="60" t="s">
        <v>1027</v>
      </c>
      <c r="B53" s="60" t="s">
        <v>1028</v>
      </c>
      <c r="C53" s="60" t="s">
        <v>1029</v>
      </c>
      <c r="D53" s="60" t="s">
        <v>1030</v>
      </c>
    </row>
    <row r="54" spans="1:4" x14ac:dyDescent="0.2">
      <c r="A54" s="60" t="s">
        <v>1031</v>
      </c>
      <c r="B54" s="60" t="s">
        <v>1032</v>
      </c>
      <c r="C54" s="60" t="s">
        <v>443</v>
      </c>
      <c r="D54" s="60" t="s">
        <v>1032</v>
      </c>
    </row>
    <row r="55" spans="1:4" x14ac:dyDescent="0.2">
      <c r="A55" s="60" t="s">
        <v>909</v>
      </c>
      <c r="B55" s="60" t="s">
        <v>1033</v>
      </c>
      <c r="C55" s="60" t="s">
        <v>447</v>
      </c>
      <c r="D55" s="60" t="s">
        <v>1034</v>
      </c>
    </row>
    <row r="56" spans="1:4" x14ac:dyDescent="0.2">
      <c r="A56" s="60" t="s">
        <v>1035</v>
      </c>
      <c r="B56" s="60" t="s">
        <v>1036</v>
      </c>
      <c r="C56" s="60" t="s">
        <v>455</v>
      </c>
      <c r="D56" s="60" t="s">
        <v>1037</v>
      </c>
    </row>
    <row r="57" spans="1:4" x14ac:dyDescent="0.2">
      <c r="A57" s="60" t="s">
        <v>1038</v>
      </c>
      <c r="B57" s="60" t="s">
        <v>1039</v>
      </c>
      <c r="C57" s="60" t="s">
        <v>469</v>
      </c>
      <c r="D57" s="60" t="s">
        <v>1040</v>
      </c>
    </row>
    <row r="58" spans="1:4" x14ac:dyDescent="0.2">
      <c r="A58" s="60" t="s">
        <v>1041</v>
      </c>
      <c r="B58" s="60" t="s">
        <v>1042</v>
      </c>
      <c r="C58" s="60" t="s">
        <v>477</v>
      </c>
      <c r="D58" s="60" t="s">
        <v>1043</v>
      </c>
    </row>
    <row r="59" spans="1:4" x14ac:dyDescent="0.2">
      <c r="A59" s="60" t="s">
        <v>1044</v>
      </c>
      <c r="B59" s="60" t="s">
        <v>1045</v>
      </c>
      <c r="C59" s="60" t="s">
        <v>1044</v>
      </c>
      <c r="D59" s="60" t="s">
        <v>1046</v>
      </c>
    </row>
    <row r="60" spans="1:4" x14ac:dyDescent="0.2">
      <c r="A60" s="60" t="s">
        <v>1047</v>
      </c>
      <c r="B60" s="60" t="s">
        <v>1048</v>
      </c>
      <c r="C60" s="60" t="s">
        <v>509</v>
      </c>
      <c r="D60" s="60" t="s">
        <v>1049</v>
      </c>
    </row>
    <row r="61" spans="1:4" x14ac:dyDescent="0.2">
      <c r="A61" s="60" t="s">
        <v>1050</v>
      </c>
      <c r="B61" s="60" t="s">
        <v>1051</v>
      </c>
      <c r="C61" s="60" t="s">
        <v>1052</v>
      </c>
      <c r="D61" s="60" t="s">
        <v>1051</v>
      </c>
    </row>
    <row r="62" spans="1:4" x14ac:dyDescent="0.2">
      <c r="A62" s="60" t="s">
        <v>1053</v>
      </c>
      <c r="B62" s="60" t="s">
        <v>1054</v>
      </c>
      <c r="C62" s="60" t="s">
        <v>1055</v>
      </c>
      <c r="D62" s="60" t="s">
        <v>1056</v>
      </c>
    </row>
    <row r="63" spans="1:4" x14ac:dyDescent="0.2">
      <c r="A63" s="60" t="s">
        <v>1057</v>
      </c>
      <c r="B63" s="60" t="s">
        <v>1058</v>
      </c>
      <c r="C63" s="60" t="s">
        <v>1059</v>
      </c>
      <c r="D63" s="60" t="s">
        <v>1060</v>
      </c>
    </row>
    <row r="64" spans="1:4" x14ac:dyDescent="0.2">
      <c r="A64" s="60" t="s">
        <v>1061</v>
      </c>
      <c r="B64" s="60" t="s">
        <v>717</v>
      </c>
      <c r="C64" s="60" t="s">
        <v>1062</v>
      </c>
      <c r="D64" s="60" t="s">
        <v>1063</v>
      </c>
    </row>
  </sheetData>
  <mergeCells count="26">
    <mergeCell ref="C28:E28"/>
    <mergeCell ref="C29:E29"/>
    <mergeCell ref="C22:E22"/>
    <mergeCell ref="C23:E23"/>
    <mergeCell ref="C24:E24"/>
    <mergeCell ref="C25:E25"/>
    <mergeCell ref="C26:E26"/>
    <mergeCell ref="C27:E27"/>
    <mergeCell ref="C21:E21"/>
    <mergeCell ref="B9:E9"/>
    <mergeCell ref="B10:E10"/>
    <mergeCell ref="B11:E11"/>
    <mergeCell ref="A13:E13"/>
    <mergeCell ref="C14:E14"/>
    <mergeCell ref="C15:E15"/>
    <mergeCell ref="C16:E16"/>
    <mergeCell ref="C17:E17"/>
    <mergeCell ref="C18:E18"/>
    <mergeCell ref="C19:E19"/>
    <mergeCell ref="C20:E20"/>
    <mergeCell ref="B8:E8"/>
    <mergeCell ref="A3:E3"/>
    <mergeCell ref="B4:E4"/>
    <mergeCell ref="B5:E5"/>
    <mergeCell ref="B6:E6"/>
    <mergeCell ref="B7:E7"/>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0EC67CB7B3BAFE459DD128A43F65D69D" ma:contentTypeVersion="13" ma:contentTypeDescription="Opprett et nytt dokument." ma:contentTypeScope="" ma:versionID="ab27cbab12d89dbae71da2d0b946a9ee">
  <xsd:schema xmlns:xsd="http://www.w3.org/2001/XMLSchema" xmlns:xs="http://www.w3.org/2001/XMLSchema" xmlns:p="http://schemas.microsoft.com/office/2006/metadata/properties" xmlns:ns1="http://schemas.microsoft.com/sharepoint/v3" xmlns:ns2="4eca5744-4464-4f2a-8a49-93d5d4ab391f" targetNamespace="http://schemas.microsoft.com/office/2006/metadata/properties" ma:root="true" ma:fieldsID="6872d28bb74b5cb891fe47ee4dde479c" ns1:_="" ns2:_="">
    <xsd:import namespace="http://schemas.microsoft.com/sharepoint/v3"/>
    <xsd:import namespace="4eca5744-4464-4f2a-8a49-93d5d4ab391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BillingMetadata" minOccurs="0"/>
                <xsd:element ref="ns2:MediaServiceLocation" minOccurs="0"/>
                <xsd:element ref="ns2:MediaServiceOCR"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Egenskaper for samordnet samsvarspolicy" ma:hidden="true" ma:internalName="_ip_UnifiedCompliancePolicyProperties">
      <xsd:simpleType>
        <xsd:restriction base="dms:Note"/>
      </xsd:simpleType>
    </xsd:element>
    <xsd:element name="_ip_UnifiedCompliancePolicyUIAction" ma:index="19" nillable="true" ma:displayName="UI-handling for samordnet samsvarspolicy"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eca5744-4464-4f2a-8a49-93d5d4ab391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BillingMetadata" ma:index="15" nillable="true" ma:displayName="MediaServiceBillingMetadata" ma:hidden="true" ma:internalName="MediaServiceBillingMetadata" ma:readOnly="true">
      <xsd:simpleType>
        <xsd:restriction base="dms:Note"/>
      </xsd:simpleType>
    </xsd:element>
    <xsd:element name="MediaServiceLocation" ma:index="16" nillable="true" ma:displayName="Location" ma:description="" ma:indexed="true"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9CB473C-89BB-4D46-A51C-96DBA3EA2530}">
  <ds:schemaRefs>
    <ds:schemaRef ds:uri="http://schemas.microsoft.com/office/2006/metadata/properties"/>
    <ds:schemaRef ds:uri="http://schemas.microsoft.com/office/infopath/2007/PartnerControls"/>
    <ds:schemaRef ds:uri="http://schemas.microsoft.com/sharepoint/v3"/>
  </ds:schemaRefs>
</ds:datastoreItem>
</file>

<file path=customXml/itemProps2.xml><?xml version="1.0" encoding="utf-8"?>
<ds:datastoreItem xmlns:ds="http://schemas.openxmlformats.org/officeDocument/2006/customXml" ds:itemID="{DAAE5B71-E0CC-477B-94F7-7F692263A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eca5744-4464-4f2a-8a49-93d5d4ab39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D2ACDAE-D627-4AF9-A531-10E2BDB38E17}">
  <ds:schemaRefs>
    <ds:schemaRef ds:uri="http://schemas.microsoft.com/sharepoint/v3/contenttype/forms"/>
  </ds:schemaRefs>
</ds:datastoreItem>
</file>

<file path=docMetadata/LabelInfo.xml><?xml version="1.0" encoding="utf-8"?>
<clbl:labelList xmlns:clbl="http://schemas.microsoft.com/office/2020/mipLabelMetadata">
  <clbl:label id="{5b906c1f-19d2-4ac1-bea8-1ddf524e35b3}" enabled="1" method="Standard" siteId="{7f8e4cf0-71fb-489c-a336-3f9252a63908}"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8</vt:i4>
      </vt:variant>
    </vt:vector>
  </HeadingPairs>
  <TitlesOfParts>
    <vt:vector size="8" baseType="lpstr">
      <vt:lpstr>1-Forside</vt:lpstr>
      <vt:lpstr>2-Veiledning for utfyllelse</vt:lpstr>
      <vt:lpstr>3-Evalueringspris</vt:lpstr>
      <vt:lpstr>4-Medisinsk-teknisk utstyr</vt:lpstr>
      <vt:lpstr> 5-Serviceavtaler_tjenester</vt:lpstr>
      <vt:lpstr>6-Servicedeler_Forbrukskomponen</vt:lpstr>
      <vt:lpstr>Ved avtaleinngåelse</vt:lpstr>
      <vt:lpstr>Instruks for utfylling avtale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UXAARB@ous-hf.no</dc:creator>
  <cp:keywords/>
  <dc:description/>
  <cp:lastModifiedBy>Laila Høydalsvik</cp:lastModifiedBy>
  <cp:revision/>
  <dcterms:created xsi:type="dcterms:W3CDTF">2014-11-30T14:15:42Z</dcterms:created>
  <dcterms:modified xsi:type="dcterms:W3CDTF">2026-06-15T08:52:00Z</dcterms:modified>
  <cp:category/>
  <cp:contentStatus>Publisert</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0x0101000EC67CB7B3BAFE459DD128A43F65D69D</vt:lpwstr>
  </property>
  <property fmtid="{D5CDD505-2E9C-101B-9397-08002B2CF9AE}" pid="3" name="Order">
    <vt:r8>102700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MediaServiceImageTags">
    <vt:lpwstr/>
  </property>
</Properties>
</file>